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H103" i="1"/>
  <c r="F103" i="1"/>
  <c r="D103" i="1" s="1"/>
  <c r="E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H99" i="1"/>
  <c r="F99" i="1"/>
  <c r="D99" i="1" s="1"/>
  <c r="E99" i="1"/>
  <c r="BO88" i="1"/>
  <c r="BL88" i="1"/>
  <c r="BI88" i="1"/>
  <c r="BF88" i="1"/>
  <c r="BC88" i="1"/>
  <c r="AZ88" i="1"/>
  <c r="AW88" i="1"/>
  <c r="H88" i="1"/>
  <c r="G88" i="1"/>
  <c r="F88" i="1"/>
  <c r="I88" i="1" s="1"/>
  <c r="E88" i="1"/>
  <c r="D88" i="1"/>
  <c r="BO87" i="1"/>
  <c r="BL87" i="1"/>
  <c r="BI87" i="1"/>
  <c r="BF87" i="1"/>
  <c r="BC87" i="1"/>
  <c r="AZ87" i="1"/>
  <c r="AW87" i="1"/>
  <c r="I87" i="1"/>
  <c r="H87" i="1"/>
  <c r="F87" i="1"/>
  <c r="E87" i="1"/>
  <c r="D87" i="1"/>
  <c r="BO86" i="1"/>
  <c r="BL86" i="1"/>
  <c r="BI86" i="1"/>
  <c r="BF86" i="1"/>
  <c r="BC86" i="1"/>
  <c r="AZ86" i="1"/>
  <c r="AW86" i="1"/>
  <c r="H86" i="1"/>
  <c r="F86" i="1"/>
  <c r="E86" i="1"/>
  <c r="BO85" i="1"/>
  <c r="BL85" i="1"/>
  <c r="BI85" i="1"/>
  <c r="BF85" i="1"/>
  <c r="BC85" i="1"/>
  <c r="AZ85" i="1"/>
  <c r="AW85" i="1"/>
  <c r="F85" i="1"/>
  <c r="I85" i="1" s="1"/>
  <c r="E85" i="1"/>
  <c r="BO84" i="1"/>
  <c r="BL84" i="1"/>
  <c r="BI84" i="1"/>
  <c r="BF84" i="1"/>
  <c r="BC84" i="1"/>
  <c r="AZ84" i="1"/>
  <c r="AW84" i="1"/>
  <c r="I84" i="1"/>
  <c r="H84" i="1"/>
  <c r="G84" i="1" s="1"/>
  <c r="F84" i="1"/>
  <c r="E84" i="1"/>
  <c r="D84" i="1"/>
  <c r="BO83" i="1"/>
  <c r="BL83" i="1"/>
  <c r="BI83" i="1"/>
  <c r="BF83" i="1"/>
  <c r="BC83" i="1"/>
  <c r="AZ83" i="1"/>
  <c r="AW83" i="1"/>
  <c r="F83" i="1"/>
  <c r="I83" i="1" s="1"/>
  <c r="E83" i="1"/>
  <c r="BO82" i="1"/>
  <c r="BL82" i="1"/>
  <c r="BI82" i="1"/>
  <c r="BF82" i="1"/>
  <c r="BC82" i="1"/>
  <c r="AZ82" i="1"/>
  <c r="AW82" i="1"/>
  <c r="I82" i="1"/>
  <c r="H82" i="1"/>
  <c r="G82" i="1" s="1"/>
  <c r="F82" i="1"/>
  <c r="E82" i="1"/>
  <c r="D82" i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I80" i="1"/>
  <c r="H80" i="1"/>
  <c r="G80" i="1" s="1"/>
  <c r="F80" i="1"/>
  <c r="E80" i="1"/>
  <c r="D80" i="1"/>
  <c r="BO79" i="1"/>
  <c r="BL79" i="1"/>
  <c r="BI79" i="1"/>
  <c r="BF79" i="1"/>
  <c r="BC79" i="1"/>
  <c r="AZ79" i="1"/>
  <c r="AW79" i="1"/>
  <c r="F79" i="1"/>
  <c r="I79" i="1" s="1"/>
  <c r="E79" i="1"/>
  <c r="BO78" i="1"/>
  <c r="BL78" i="1"/>
  <c r="BI78" i="1"/>
  <c r="BF78" i="1"/>
  <c r="BC78" i="1"/>
  <c r="AZ78" i="1"/>
  <c r="AW78" i="1"/>
  <c r="I78" i="1"/>
  <c r="H78" i="1"/>
  <c r="G78" i="1" s="1"/>
  <c r="F78" i="1"/>
  <c r="E78" i="1"/>
  <c r="D78" i="1"/>
  <c r="BO77" i="1"/>
  <c r="BL77" i="1"/>
  <c r="BI77" i="1"/>
  <c r="BF77" i="1"/>
  <c r="BC77" i="1"/>
  <c r="AZ77" i="1"/>
  <c r="AW77" i="1"/>
  <c r="F77" i="1"/>
  <c r="I77" i="1" s="1"/>
  <c r="E77" i="1"/>
  <c r="BO76" i="1"/>
  <c r="BL76" i="1"/>
  <c r="BI76" i="1"/>
  <c r="AZ76" i="1" s="1"/>
  <c r="BF76" i="1"/>
  <c r="BC76" i="1"/>
  <c r="AW76" i="1"/>
  <c r="I76" i="1"/>
  <c r="F76" i="1"/>
  <c r="E76" i="1"/>
  <c r="D76" i="1" s="1"/>
  <c r="BO75" i="1"/>
  <c r="BL75" i="1"/>
  <c r="BI75" i="1"/>
  <c r="BF75" i="1"/>
  <c r="BC75" i="1"/>
  <c r="AW75" i="1"/>
  <c r="F75" i="1"/>
  <c r="I75" i="1" s="1"/>
  <c r="E75" i="1"/>
  <c r="BO74" i="1"/>
  <c r="BL74" i="1"/>
  <c r="BI74" i="1"/>
  <c r="BF74" i="1"/>
  <c r="BC74" i="1"/>
  <c r="AW74" i="1"/>
  <c r="I74" i="1"/>
  <c r="H74" i="1"/>
  <c r="G74" i="1" s="1"/>
  <c r="F74" i="1"/>
  <c r="E74" i="1"/>
  <c r="D74" i="1"/>
  <c r="BO73" i="1"/>
  <c r="BL73" i="1"/>
  <c r="BI73" i="1"/>
  <c r="BF73" i="1"/>
  <c r="BC73" i="1"/>
  <c r="AZ73" i="1"/>
  <c r="AW73" i="1"/>
  <c r="F73" i="1"/>
  <c r="I73" i="1" s="1"/>
  <c r="E73" i="1"/>
  <c r="BO72" i="1"/>
  <c r="BL72" i="1"/>
  <c r="BI72" i="1"/>
  <c r="BF72" i="1"/>
  <c r="BC72" i="1"/>
  <c r="AW72" i="1"/>
  <c r="I72" i="1"/>
  <c r="H72" i="1"/>
  <c r="G72" i="1"/>
  <c r="F72" i="1"/>
  <c r="E72" i="1"/>
  <c r="D72" i="1"/>
  <c r="BO71" i="1"/>
  <c r="BL71" i="1"/>
  <c r="BI71" i="1"/>
  <c r="BF71" i="1"/>
  <c r="BC71" i="1"/>
  <c r="AZ71" i="1" s="1"/>
  <c r="AW71" i="1"/>
  <c r="I71" i="1"/>
  <c r="H71" i="1"/>
  <c r="G71" i="1" s="1"/>
  <c r="F71" i="1"/>
  <c r="E71" i="1"/>
  <c r="D71" i="1"/>
  <c r="BO70" i="1"/>
  <c r="BL70" i="1"/>
  <c r="BI70" i="1"/>
  <c r="BF70" i="1"/>
  <c r="BC70" i="1"/>
  <c r="AW70" i="1"/>
  <c r="F70" i="1"/>
  <c r="I70" i="1" s="1"/>
  <c r="E70" i="1"/>
  <c r="BO69" i="1"/>
  <c r="BL69" i="1"/>
  <c r="BI69" i="1"/>
  <c r="BF69" i="1"/>
  <c r="BC69" i="1"/>
  <c r="AZ69" i="1" s="1"/>
  <c r="AW69" i="1"/>
  <c r="I69" i="1"/>
  <c r="H69" i="1"/>
  <c r="G69" i="1"/>
  <c r="F69" i="1"/>
  <c r="E69" i="1"/>
  <c r="D69" i="1"/>
  <c r="BO68" i="1"/>
  <c r="BL68" i="1"/>
  <c r="BI68" i="1"/>
  <c r="BF68" i="1"/>
  <c r="BC68" i="1"/>
  <c r="AZ68" i="1" s="1"/>
  <c r="AW68" i="1"/>
  <c r="I68" i="1"/>
  <c r="F68" i="1"/>
  <c r="E68" i="1"/>
  <c r="BO67" i="1"/>
  <c r="BL67" i="1"/>
  <c r="BI67" i="1"/>
  <c r="BF67" i="1"/>
  <c r="BC67" i="1"/>
  <c r="AZ67" i="1"/>
  <c r="AW67" i="1"/>
  <c r="I67" i="1"/>
  <c r="F67" i="1"/>
  <c r="E67" i="1"/>
  <c r="H67" i="1" s="1"/>
  <c r="G67" i="1" s="1"/>
  <c r="BO66" i="1"/>
  <c r="BL66" i="1"/>
  <c r="BI66" i="1"/>
  <c r="BF66" i="1"/>
  <c r="BC66" i="1"/>
  <c r="AZ66" i="1"/>
  <c r="AW66" i="1"/>
  <c r="I66" i="1"/>
  <c r="F66" i="1"/>
  <c r="E66" i="1"/>
  <c r="BO65" i="1"/>
  <c r="BL65" i="1"/>
  <c r="BI65" i="1"/>
  <c r="BF65" i="1"/>
  <c r="BC65" i="1"/>
  <c r="AZ65" i="1"/>
  <c r="AW65" i="1"/>
  <c r="I65" i="1"/>
  <c r="F65" i="1"/>
  <c r="E65" i="1"/>
  <c r="H65" i="1" s="1"/>
  <c r="G65" i="1" s="1"/>
  <c r="BO64" i="1"/>
  <c r="BL64" i="1"/>
  <c r="BI64" i="1"/>
  <c r="BF64" i="1"/>
  <c r="BC64" i="1"/>
  <c r="AZ64" i="1"/>
  <c r="AW64" i="1"/>
  <c r="I64" i="1"/>
  <c r="F64" i="1"/>
  <c r="E64" i="1"/>
  <c r="BO63" i="1"/>
  <c r="BL63" i="1"/>
  <c r="BI63" i="1"/>
  <c r="BF63" i="1"/>
  <c r="BC63" i="1"/>
  <c r="AZ63" i="1"/>
  <c r="AW63" i="1"/>
  <c r="I63" i="1"/>
  <c r="F63" i="1"/>
  <c r="E63" i="1"/>
  <c r="H63" i="1" s="1"/>
  <c r="G63" i="1" s="1"/>
  <c r="BO62" i="1"/>
  <c r="BL62" i="1"/>
  <c r="BI62" i="1"/>
  <c r="BI101" i="1" s="1"/>
  <c r="BF62" i="1"/>
  <c r="BC62" i="1"/>
  <c r="AZ62" i="1"/>
  <c r="AW62" i="1"/>
  <c r="AW101" i="1" s="1"/>
  <c r="I62" i="1"/>
  <c r="I101" i="1" s="1"/>
  <c r="F62" i="1"/>
  <c r="E62" i="1"/>
  <c r="BO61" i="1"/>
  <c r="BO101" i="1" s="1"/>
  <c r="BL61" i="1"/>
  <c r="BI61" i="1"/>
  <c r="BF61" i="1"/>
  <c r="BC61" i="1"/>
  <c r="AZ61" i="1"/>
  <c r="AW61" i="1"/>
  <c r="I61" i="1"/>
  <c r="F61" i="1"/>
  <c r="E61" i="1"/>
  <c r="H61" i="1" s="1"/>
  <c r="G61" i="1" s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I59" i="1"/>
  <c r="F59" i="1"/>
  <c r="E59" i="1"/>
  <c r="BO58" i="1"/>
  <c r="BL58" i="1"/>
  <c r="BI58" i="1"/>
  <c r="BF58" i="1"/>
  <c r="BC58" i="1"/>
  <c r="AZ58" i="1"/>
  <c r="AW58" i="1"/>
  <c r="I58" i="1"/>
  <c r="F58" i="1"/>
  <c r="E58" i="1"/>
  <c r="H58" i="1" s="1"/>
  <c r="G58" i="1" s="1"/>
  <c r="BO57" i="1"/>
  <c r="BL57" i="1"/>
  <c r="BI57" i="1"/>
  <c r="BF57" i="1"/>
  <c r="BC57" i="1"/>
  <c r="AZ57" i="1"/>
  <c r="AW57" i="1"/>
  <c r="H57" i="1"/>
  <c r="F57" i="1"/>
  <c r="I57" i="1" s="1"/>
  <c r="G57" i="1" s="1"/>
  <c r="E57" i="1"/>
  <c r="D57" i="1"/>
  <c r="BO56" i="1"/>
  <c r="BO60" i="1" s="1"/>
  <c r="BL56" i="1"/>
  <c r="BI56" i="1"/>
  <c r="BF56" i="1"/>
  <c r="BC56" i="1"/>
  <c r="AZ56" i="1"/>
  <c r="AW56" i="1"/>
  <c r="I56" i="1"/>
  <c r="F56" i="1"/>
  <c r="E56" i="1"/>
  <c r="BO55" i="1"/>
  <c r="BL55" i="1"/>
  <c r="BL60" i="1" s="1"/>
  <c r="BI55" i="1"/>
  <c r="BI60" i="1" s="1"/>
  <c r="BF55" i="1"/>
  <c r="BC55" i="1"/>
  <c r="AZ55" i="1"/>
  <c r="AZ60" i="1" s="1"/>
  <c r="AW55" i="1"/>
  <c r="AW60" i="1" s="1"/>
  <c r="H55" i="1"/>
  <c r="H60" i="1" s="1"/>
  <c r="F55" i="1"/>
  <c r="F60" i="1" s="1"/>
  <c r="E55" i="1"/>
  <c r="D55" i="1"/>
  <c r="F54" i="1"/>
  <c r="BO53" i="1"/>
  <c r="BL53" i="1"/>
  <c r="BI53" i="1"/>
  <c r="BF53" i="1"/>
  <c r="BC53" i="1"/>
  <c r="AZ53" i="1"/>
  <c r="AW53" i="1"/>
  <c r="I53" i="1"/>
  <c r="I54" i="1" s="1"/>
  <c r="F53" i="1"/>
  <c r="E53" i="1"/>
  <c r="E54" i="1" s="1"/>
  <c r="D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I48" i="1"/>
  <c r="H48" i="1"/>
  <c r="G48" i="1"/>
  <c r="F48" i="1"/>
  <c r="E48" i="1"/>
  <c r="D48" i="1"/>
  <c r="BO47" i="1"/>
  <c r="BL47" i="1"/>
  <c r="BI47" i="1"/>
  <c r="BF47" i="1"/>
  <c r="BC47" i="1"/>
  <c r="AZ47" i="1"/>
  <c r="AW47" i="1"/>
  <c r="I47" i="1"/>
  <c r="F47" i="1"/>
  <c r="E47" i="1"/>
  <c r="BO46" i="1"/>
  <c r="BL46" i="1"/>
  <c r="BI46" i="1"/>
  <c r="BF46" i="1"/>
  <c r="BC46" i="1"/>
  <c r="AZ46" i="1"/>
  <c r="AW46" i="1"/>
  <c r="I46" i="1"/>
  <c r="H46" i="1"/>
  <c r="G46" i="1"/>
  <c r="F46" i="1"/>
  <c r="E46" i="1"/>
  <c r="D46" i="1"/>
  <c r="BO45" i="1"/>
  <c r="BL45" i="1"/>
  <c r="BI45" i="1"/>
  <c r="BF45" i="1"/>
  <c r="BC45" i="1"/>
  <c r="AZ45" i="1"/>
  <c r="AW45" i="1"/>
  <c r="I45" i="1"/>
  <c r="F45" i="1"/>
  <c r="E45" i="1"/>
  <c r="H45" i="1" s="1"/>
  <c r="G45" i="1" s="1"/>
  <c r="BO44" i="1"/>
  <c r="BL44" i="1"/>
  <c r="BI44" i="1"/>
  <c r="BF44" i="1"/>
  <c r="BC44" i="1"/>
  <c r="AZ44" i="1"/>
  <c r="AW44" i="1"/>
  <c r="H44" i="1"/>
  <c r="F44" i="1"/>
  <c r="D44" i="1" s="1"/>
  <c r="E44" i="1"/>
  <c r="BO43" i="1"/>
  <c r="BL43" i="1"/>
  <c r="BI43" i="1"/>
  <c r="BF43" i="1"/>
  <c r="BC43" i="1"/>
  <c r="AZ43" i="1"/>
  <c r="AW43" i="1"/>
  <c r="I43" i="1"/>
  <c r="F43" i="1"/>
  <c r="E43" i="1"/>
  <c r="H43" i="1" s="1"/>
  <c r="G43" i="1" s="1"/>
  <c r="BO42" i="1"/>
  <c r="BL42" i="1"/>
  <c r="BI42" i="1"/>
  <c r="BF42" i="1"/>
  <c r="BC42" i="1"/>
  <c r="AZ42" i="1"/>
  <c r="AW42" i="1"/>
  <c r="H42" i="1"/>
  <c r="F42" i="1"/>
  <c r="D42" i="1" s="1"/>
  <c r="E42" i="1"/>
  <c r="BO41" i="1"/>
  <c r="BL41" i="1"/>
  <c r="BI41" i="1"/>
  <c r="BF41" i="1"/>
  <c r="BC41" i="1"/>
  <c r="AZ41" i="1"/>
  <c r="AW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H40" i="1"/>
  <c r="F40" i="1"/>
  <c r="D40" i="1" s="1"/>
  <c r="E40" i="1"/>
  <c r="BO39" i="1"/>
  <c r="BL39" i="1"/>
  <c r="BI39" i="1"/>
  <c r="BF39" i="1"/>
  <c r="BC39" i="1"/>
  <c r="AZ39" i="1"/>
  <c r="AW39" i="1"/>
  <c r="I39" i="1"/>
  <c r="F39" i="1"/>
  <c r="E39" i="1"/>
  <c r="H39" i="1" s="1"/>
  <c r="G39" i="1" s="1"/>
  <c r="BO38" i="1"/>
  <c r="BL38" i="1"/>
  <c r="BI38" i="1"/>
  <c r="BF38" i="1"/>
  <c r="BC38" i="1"/>
  <c r="AZ38" i="1"/>
  <c r="AW38" i="1"/>
  <c r="H38" i="1"/>
  <c r="F38" i="1"/>
  <c r="D38" i="1" s="1"/>
  <c r="E38" i="1"/>
  <c r="BO37" i="1"/>
  <c r="BL37" i="1"/>
  <c r="BI37" i="1"/>
  <c r="BF37" i="1"/>
  <c r="BC37" i="1"/>
  <c r="AZ37" i="1"/>
  <c r="AW37" i="1"/>
  <c r="I37" i="1"/>
  <c r="F37" i="1"/>
  <c r="E37" i="1"/>
  <c r="BO36" i="1"/>
  <c r="BL36" i="1"/>
  <c r="BI36" i="1"/>
  <c r="BF36" i="1"/>
  <c r="BC36" i="1"/>
  <c r="AZ36" i="1"/>
  <c r="AW36" i="1"/>
  <c r="H36" i="1"/>
  <c r="F36" i="1"/>
  <c r="D36" i="1" s="1"/>
  <c r="E36" i="1"/>
  <c r="BO35" i="1"/>
  <c r="BL35" i="1"/>
  <c r="BI35" i="1"/>
  <c r="BF35" i="1"/>
  <c r="BC35" i="1"/>
  <c r="AZ35" i="1"/>
  <c r="AW35" i="1"/>
  <c r="I35" i="1"/>
  <c r="F35" i="1"/>
  <c r="E35" i="1"/>
  <c r="BO34" i="1"/>
  <c r="BL34" i="1"/>
  <c r="BI34" i="1"/>
  <c r="BF34" i="1"/>
  <c r="BC34" i="1"/>
  <c r="AZ34" i="1"/>
  <c r="AW34" i="1"/>
  <c r="H34" i="1"/>
  <c r="F34" i="1"/>
  <c r="D34" i="1" s="1"/>
  <c r="E34" i="1"/>
  <c r="BO33" i="1"/>
  <c r="BL33" i="1"/>
  <c r="BI33" i="1"/>
  <c r="BF33" i="1"/>
  <c r="BC33" i="1"/>
  <c r="AZ33" i="1"/>
  <c r="AW33" i="1"/>
  <c r="I33" i="1"/>
  <c r="F33" i="1"/>
  <c r="E33" i="1"/>
  <c r="BO32" i="1"/>
  <c r="BL32" i="1"/>
  <c r="BI32" i="1"/>
  <c r="BF32" i="1"/>
  <c r="BC32" i="1"/>
  <c r="AZ32" i="1"/>
  <c r="AW32" i="1"/>
  <c r="H32" i="1"/>
  <c r="F32" i="1"/>
  <c r="E32" i="1"/>
  <c r="BO31" i="1"/>
  <c r="BL31" i="1"/>
  <c r="BI31" i="1"/>
  <c r="BF31" i="1"/>
  <c r="BC31" i="1"/>
  <c r="AZ31" i="1"/>
  <c r="AW31" i="1"/>
  <c r="H31" i="1"/>
  <c r="F31" i="1"/>
  <c r="I31" i="1" s="1"/>
  <c r="E31" i="1"/>
  <c r="BO30" i="1"/>
  <c r="BL30" i="1"/>
  <c r="BI30" i="1"/>
  <c r="BF30" i="1"/>
  <c r="BC30" i="1"/>
  <c r="AZ30" i="1"/>
  <c r="AW30" i="1"/>
  <c r="H30" i="1"/>
  <c r="F30" i="1"/>
  <c r="I30" i="1" s="1"/>
  <c r="G30" i="1" s="1"/>
  <c r="E30" i="1"/>
  <c r="BO29" i="1"/>
  <c r="BL29" i="1"/>
  <c r="BI29" i="1"/>
  <c r="BF29" i="1"/>
  <c r="BC29" i="1"/>
  <c r="AZ29" i="1"/>
  <c r="AW29" i="1"/>
  <c r="I29" i="1"/>
  <c r="F29" i="1"/>
  <c r="E29" i="1"/>
  <c r="D29" i="1" s="1"/>
  <c r="BO28" i="1"/>
  <c r="BL28" i="1"/>
  <c r="BI28" i="1"/>
  <c r="BF28" i="1"/>
  <c r="BC28" i="1"/>
  <c r="AZ28" i="1"/>
  <c r="AW28" i="1"/>
  <c r="H28" i="1"/>
  <c r="G28" i="1" s="1"/>
  <c r="F28" i="1"/>
  <c r="I28" i="1" s="1"/>
  <c r="E28" i="1"/>
  <c r="D28" i="1"/>
  <c r="BO27" i="1"/>
  <c r="BO51" i="1" s="1"/>
  <c r="BL27" i="1"/>
  <c r="BI27" i="1"/>
  <c r="BF27" i="1"/>
  <c r="BC27" i="1"/>
  <c r="BC51" i="1" s="1"/>
  <c r="AZ27" i="1"/>
  <c r="AW27" i="1"/>
  <c r="H27" i="1"/>
  <c r="F27" i="1"/>
  <c r="I27" i="1" s="1"/>
  <c r="E27" i="1"/>
  <c r="BO26" i="1"/>
  <c r="BL26" i="1"/>
  <c r="BL51" i="1" s="1"/>
  <c r="BI26" i="1"/>
  <c r="BF26" i="1"/>
  <c r="BC26" i="1"/>
  <c r="AZ26" i="1"/>
  <c r="AZ51" i="1" s="1"/>
  <c r="AW26" i="1"/>
  <c r="H26" i="1"/>
  <c r="H51" i="1" s="1"/>
  <c r="F26" i="1"/>
  <c r="D26" i="1" s="1"/>
  <c r="E26" i="1"/>
  <c r="E51" i="1" s="1"/>
  <c r="BS25" i="1"/>
  <c r="BR25" i="1"/>
  <c r="BQ25" i="1"/>
  <c r="BP25" i="1"/>
  <c r="BN25" i="1"/>
  <c r="BM25" i="1"/>
  <c r="BM52" i="1" s="1"/>
  <c r="BM54" i="1" s="1"/>
  <c r="BK25" i="1"/>
  <c r="BJ25" i="1"/>
  <c r="BH25" i="1"/>
  <c r="BG25" i="1"/>
  <c r="BE25" i="1"/>
  <c r="BD25" i="1"/>
  <c r="BB25" i="1"/>
  <c r="BA25" i="1"/>
  <c r="AY25" i="1"/>
  <c r="AX25" i="1"/>
  <c r="BO24" i="1"/>
  <c r="BO25" i="1" s="1"/>
  <c r="BL24" i="1"/>
  <c r="BI24" i="1"/>
  <c r="BF24" i="1"/>
  <c r="BC24" i="1"/>
  <c r="AZ24" i="1"/>
  <c r="AW24" i="1"/>
  <c r="F24" i="1"/>
  <c r="I24" i="1" s="1"/>
  <c r="E24" i="1"/>
  <c r="D24" i="1" s="1"/>
  <c r="BO23" i="1"/>
  <c r="BL23" i="1"/>
  <c r="BI23" i="1"/>
  <c r="BF23" i="1"/>
  <c r="BC23" i="1"/>
  <c r="AZ23" i="1"/>
  <c r="AZ25" i="1" s="1"/>
  <c r="AW23" i="1"/>
  <c r="H23" i="1"/>
  <c r="G23" i="1" s="1"/>
  <c r="F23" i="1"/>
  <c r="I23" i="1" s="1"/>
  <c r="E23" i="1"/>
  <c r="D23" i="1"/>
  <c r="BO22" i="1"/>
  <c r="BL22" i="1"/>
  <c r="BL25" i="1" s="1"/>
  <c r="BI22" i="1"/>
  <c r="BI25" i="1" s="1"/>
  <c r="BF22" i="1"/>
  <c r="BF25" i="1" s="1"/>
  <c r="BC22" i="1"/>
  <c r="BC25" i="1" s="1"/>
  <c r="AZ22" i="1"/>
  <c r="AW22" i="1"/>
  <c r="AW25" i="1" s="1"/>
  <c r="I22" i="1"/>
  <c r="I25" i="1" s="1"/>
  <c r="H22" i="1"/>
  <c r="F22" i="1"/>
  <c r="F25" i="1" s="1"/>
  <c r="E22" i="1"/>
  <c r="D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H20" i="1"/>
  <c r="F20" i="1"/>
  <c r="I20" i="1" s="1"/>
  <c r="G20" i="1" s="1"/>
  <c r="E20" i="1"/>
  <c r="BO19" i="1"/>
  <c r="BL19" i="1"/>
  <c r="BI19" i="1"/>
  <c r="BF19" i="1"/>
  <c r="BC19" i="1"/>
  <c r="AZ19" i="1"/>
  <c r="AW19" i="1"/>
  <c r="I19" i="1"/>
  <c r="F19" i="1"/>
  <c r="E19" i="1"/>
  <c r="D19" i="1" s="1"/>
  <c r="BO18" i="1"/>
  <c r="BL18" i="1"/>
  <c r="BI18" i="1"/>
  <c r="BF18" i="1"/>
  <c r="BC18" i="1"/>
  <c r="AZ18" i="1"/>
  <c r="AW18" i="1"/>
  <c r="H18" i="1"/>
  <c r="G18" i="1" s="1"/>
  <c r="F18" i="1"/>
  <c r="I18" i="1" s="1"/>
  <c r="E18" i="1"/>
  <c r="D18" i="1"/>
  <c r="BO17" i="1"/>
  <c r="BL17" i="1"/>
  <c r="BI17" i="1"/>
  <c r="BF17" i="1"/>
  <c r="BF21" i="1" s="1"/>
  <c r="BC17" i="1"/>
  <c r="AZ17" i="1"/>
  <c r="AW17" i="1"/>
  <c r="H17" i="1"/>
  <c r="F17" i="1"/>
  <c r="D17" i="1" s="1"/>
  <c r="E17" i="1"/>
  <c r="BO16" i="1"/>
  <c r="BL16" i="1"/>
  <c r="BL21" i="1" s="1"/>
  <c r="BI16" i="1"/>
  <c r="BF16" i="1"/>
  <c r="BC16" i="1"/>
  <c r="AZ16" i="1"/>
  <c r="AZ21" i="1" s="1"/>
  <c r="AW16" i="1"/>
  <c r="I16" i="1"/>
  <c r="F16" i="1"/>
  <c r="E16" i="1"/>
  <c r="H16" i="1" s="1"/>
  <c r="G16" i="1" s="1"/>
  <c r="BO15" i="1"/>
  <c r="BL15" i="1"/>
  <c r="BI15" i="1"/>
  <c r="BI21" i="1" s="1"/>
  <c r="BF15" i="1"/>
  <c r="BC15" i="1"/>
  <c r="AZ15" i="1"/>
  <c r="AW15" i="1"/>
  <c r="AW21" i="1" s="1"/>
  <c r="I15" i="1"/>
  <c r="I21" i="1" s="1"/>
  <c r="F15" i="1"/>
  <c r="E15" i="1"/>
  <c r="E21" i="1" s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BO13" i="1"/>
  <c r="BL13" i="1"/>
  <c r="BI13" i="1"/>
  <c r="BF13" i="1"/>
  <c r="BC13" i="1"/>
  <c r="AZ13" i="1"/>
  <c r="AW13" i="1"/>
  <c r="I13" i="1"/>
  <c r="E13" i="1"/>
  <c r="H13" i="1" s="1"/>
  <c r="G13" i="1" s="1"/>
  <c r="D13" i="1"/>
  <c r="BO12" i="1"/>
  <c r="BL12" i="1"/>
  <c r="BI12" i="1"/>
  <c r="BF12" i="1"/>
  <c r="BC12" i="1"/>
  <c r="AZ12" i="1"/>
  <c r="AW12" i="1"/>
  <c r="H12" i="1"/>
  <c r="F12" i="1"/>
  <c r="D12" i="1" s="1"/>
  <c r="E12" i="1"/>
  <c r="BO11" i="1"/>
  <c r="BL11" i="1"/>
  <c r="BI11" i="1"/>
  <c r="BF11" i="1"/>
  <c r="BC11" i="1"/>
  <c r="AZ11" i="1"/>
  <c r="AW11" i="1"/>
  <c r="I11" i="1"/>
  <c r="H11" i="1"/>
  <c r="G11" i="1" s="1"/>
  <c r="F11" i="1"/>
  <c r="E11" i="1"/>
  <c r="E14" i="1" s="1"/>
  <c r="D11" i="1"/>
  <c r="BO10" i="1"/>
  <c r="BL10" i="1"/>
  <c r="BI10" i="1"/>
  <c r="BI14" i="1" s="1"/>
  <c r="BF10" i="1"/>
  <c r="BF14" i="1" s="1"/>
  <c r="BC10" i="1"/>
  <c r="AZ10" i="1"/>
  <c r="AW10" i="1"/>
  <c r="AW14" i="1" s="1"/>
  <c r="H10" i="1"/>
  <c r="F10" i="1"/>
  <c r="I10" i="1" s="1"/>
  <c r="G10" i="1" s="1"/>
  <c r="E10" i="1"/>
  <c r="BO9" i="1"/>
  <c r="BO14" i="1" s="1"/>
  <c r="BL9" i="1"/>
  <c r="BL14" i="1" s="1"/>
  <c r="BI9" i="1"/>
  <c r="BF9" i="1"/>
  <c r="BC9" i="1"/>
  <c r="BC14" i="1" s="1"/>
  <c r="AZ9" i="1"/>
  <c r="AZ14" i="1" s="1"/>
  <c r="AW9" i="1"/>
  <c r="H9" i="1"/>
  <c r="H14" i="1" s="1"/>
  <c r="F9" i="1"/>
  <c r="F14" i="1" s="1"/>
  <c r="E9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D14" i="1" l="1"/>
  <c r="D9" i="1"/>
  <c r="D10" i="1"/>
  <c r="BO21" i="1"/>
  <c r="I17" i="1"/>
  <c r="E25" i="1"/>
  <c r="D25" i="1" s="1"/>
  <c r="H24" i="1"/>
  <c r="G24" i="1" s="1"/>
  <c r="I9" i="1"/>
  <c r="I12" i="1"/>
  <c r="G12" i="1" s="1"/>
  <c r="D16" i="1"/>
  <c r="H19" i="1"/>
  <c r="G19" i="1" s="1"/>
  <c r="D20" i="1"/>
  <c r="AW51" i="1"/>
  <c r="AW52" i="1" s="1"/>
  <c r="AW54" i="1" s="1"/>
  <c r="BI51" i="1"/>
  <c r="BI52" i="1" s="1"/>
  <c r="BI54" i="1" s="1"/>
  <c r="H29" i="1"/>
  <c r="G29" i="1" s="1"/>
  <c r="D30" i="1"/>
  <c r="H33" i="1"/>
  <c r="G33" i="1" s="1"/>
  <c r="D33" i="1"/>
  <c r="H35" i="1"/>
  <c r="G35" i="1" s="1"/>
  <c r="D35" i="1"/>
  <c r="H37" i="1"/>
  <c r="G37" i="1" s="1"/>
  <c r="D37" i="1"/>
  <c r="BD52" i="1"/>
  <c r="BD54" i="1" s="1"/>
  <c r="BP52" i="1"/>
  <c r="BP54" i="1" s="1"/>
  <c r="F21" i="1"/>
  <c r="G22" i="1"/>
  <c r="G25" i="1" s="1"/>
  <c r="E52" i="1"/>
  <c r="AZ52" i="1"/>
  <c r="AZ54" i="1" s="1"/>
  <c r="BL52" i="1"/>
  <c r="BL54" i="1" s="1"/>
  <c r="BO52" i="1"/>
  <c r="BO54" i="1" s="1"/>
  <c r="BO102" i="1" s="1"/>
  <c r="BO104" i="1" s="1"/>
  <c r="BQ52" i="1"/>
  <c r="BQ54" i="1" s="1"/>
  <c r="G17" i="1"/>
  <c r="H25" i="1"/>
  <c r="BA52" i="1"/>
  <c r="BA54" i="1" s="1"/>
  <c r="BE52" i="1"/>
  <c r="BE54" i="1" s="1"/>
  <c r="F51" i="1"/>
  <c r="F52" i="1" s="1"/>
  <c r="I26" i="1"/>
  <c r="G27" i="1"/>
  <c r="G31" i="1"/>
  <c r="D32" i="1"/>
  <c r="I32" i="1"/>
  <c r="G32" i="1" s="1"/>
  <c r="H15" i="1"/>
  <c r="D15" i="1"/>
  <c r="D21" i="1" s="1"/>
  <c r="BC21" i="1"/>
  <c r="BC52" i="1" s="1"/>
  <c r="BC54" i="1" s="1"/>
  <c r="BF51" i="1"/>
  <c r="BF52" i="1" s="1"/>
  <c r="BF54" i="1" s="1"/>
  <c r="D27" i="1"/>
  <c r="D51" i="1" s="1"/>
  <c r="D31" i="1"/>
  <c r="BH52" i="1"/>
  <c r="BH54" i="1" s="1"/>
  <c r="I34" i="1"/>
  <c r="G34" i="1" s="1"/>
  <c r="I36" i="1"/>
  <c r="G36" i="1" s="1"/>
  <c r="I38" i="1"/>
  <c r="G38" i="1" s="1"/>
  <c r="I40" i="1"/>
  <c r="G40" i="1" s="1"/>
  <c r="I42" i="1"/>
  <c r="G42" i="1" s="1"/>
  <c r="I44" i="1"/>
  <c r="G44" i="1" s="1"/>
  <c r="BJ52" i="1"/>
  <c r="BJ54" i="1" s="1"/>
  <c r="BN52" i="1"/>
  <c r="BN54" i="1" s="1"/>
  <c r="BR52" i="1"/>
  <c r="BR54" i="1" s="1"/>
  <c r="D53" i="1"/>
  <c r="BC60" i="1"/>
  <c r="D39" i="1"/>
  <c r="D41" i="1"/>
  <c r="D43" i="1"/>
  <c r="D45" i="1"/>
  <c r="AX52" i="1"/>
  <c r="AX54" i="1" s="1"/>
  <c r="BB52" i="1"/>
  <c r="BB54" i="1" s="1"/>
  <c r="BG52" i="1"/>
  <c r="BG54" i="1" s="1"/>
  <c r="BK52" i="1"/>
  <c r="BK54" i="1" s="1"/>
  <c r="BS52" i="1"/>
  <c r="BS54" i="1" s="1"/>
  <c r="BS102" i="1" s="1"/>
  <c r="BS104" i="1" s="1"/>
  <c r="E60" i="1"/>
  <c r="D60" i="1" s="1"/>
  <c r="H56" i="1"/>
  <c r="G56" i="1" s="1"/>
  <c r="D56" i="1"/>
  <c r="H47" i="1"/>
  <c r="G47" i="1" s="1"/>
  <c r="D47" i="1"/>
  <c r="AY52" i="1"/>
  <c r="AY54" i="1" s="1"/>
  <c r="H53" i="1"/>
  <c r="I55" i="1"/>
  <c r="D61" i="1"/>
  <c r="F101" i="1"/>
  <c r="F102" i="1" s="1"/>
  <c r="F104" i="1" s="1"/>
  <c r="BF101" i="1"/>
  <c r="D63" i="1"/>
  <c r="D65" i="1"/>
  <c r="D67" i="1"/>
  <c r="AZ72" i="1"/>
  <c r="H75" i="1"/>
  <c r="G75" i="1" s="1"/>
  <c r="D75" i="1"/>
  <c r="H76" i="1"/>
  <c r="G76" i="1" s="1"/>
  <c r="BF60" i="1"/>
  <c r="D58" i="1"/>
  <c r="AW102" i="1"/>
  <c r="AW104" i="1" s="1"/>
  <c r="BI102" i="1"/>
  <c r="BI104" i="1" s="1"/>
  <c r="AZ70" i="1"/>
  <c r="H73" i="1"/>
  <c r="G73" i="1" s="1"/>
  <c r="D73" i="1"/>
  <c r="H70" i="1"/>
  <c r="G70" i="1" s="1"/>
  <c r="D70" i="1"/>
  <c r="H59" i="1"/>
  <c r="G59" i="1" s="1"/>
  <c r="D59" i="1"/>
  <c r="E101" i="1"/>
  <c r="H62" i="1"/>
  <c r="D62" i="1"/>
  <c r="BC101" i="1"/>
  <c r="H64" i="1"/>
  <c r="G64" i="1" s="1"/>
  <c r="D64" i="1"/>
  <c r="H66" i="1"/>
  <c r="G66" i="1" s="1"/>
  <c r="D66" i="1"/>
  <c r="H68" i="1"/>
  <c r="G68" i="1" s="1"/>
  <c r="D68" i="1"/>
  <c r="AZ74" i="1"/>
  <c r="BL101" i="1"/>
  <c r="BL102" i="1" s="1"/>
  <c r="BL104" i="1" s="1"/>
  <c r="AZ75" i="1"/>
  <c r="AZ101" i="1" s="1"/>
  <c r="AZ102" i="1" s="1"/>
  <c r="AZ104" i="1" s="1"/>
  <c r="H77" i="1"/>
  <c r="G77" i="1" s="1"/>
  <c r="D77" i="1"/>
  <c r="H79" i="1"/>
  <c r="G79" i="1" s="1"/>
  <c r="D79" i="1"/>
  <c r="H81" i="1"/>
  <c r="G81" i="1" s="1"/>
  <c r="D81" i="1"/>
  <c r="H83" i="1"/>
  <c r="G83" i="1" s="1"/>
  <c r="D83" i="1"/>
  <c r="H85" i="1"/>
  <c r="G85" i="1" s="1"/>
  <c r="D85" i="1"/>
  <c r="G87" i="1"/>
  <c r="I86" i="1"/>
  <c r="G86" i="1" s="1"/>
  <c r="D86" i="1"/>
  <c r="AY102" i="1"/>
  <c r="AY104" i="1" s="1"/>
  <c r="BE102" i="1"/>
  <c r="BE104" i="1" s="1"/>
  <c r="BK102" i="1"/>
  <c r="BK104" i="1" s="1"/>
  <c r="BQ102" i="1"/>
  <c r="BQ104" i="1" s="1"/>
  <c r="BA102" i="1"/>
  <c r="BA104" i="1" s="1"/>
  <c r="BG102" i="1"/>
  <c r="BG104" i="1" s="1"/>
  <c r="BM102" i="1"/>
  <c r="BM104" i="1" s="1"/>
  <c r="BR102" i="1"/>
  <c r="BR104" i="1" s="1"/>
  <c r="BB102" i="1"/>
  <c r="BB104" i="1" s="1"/>
  <c r="BH102" i="1"/>
  <c r="BH104" i="1" s="1"/>
  <c r="BN102" i="1"/>
  <c r="BN104" i="1" s="1"/>
  <c r="AX102" i="1"/>
  <c r="AX104" i="1" s="1"/>
  <c r="BD102" i="1"/>
  <c r="BD104" i="1" s="1"/>
  <c r="BJ102" i="1"/>
  <c r="BJ104" i="1" s="1"/>
  <c r="BP102" i="1"/>
  <c r="BP104" i="1" s="1"/>
  <c r="I99" i="1"/>
  <c r="G99" i="1" s="1"/>
  <c r="I103" i="1"/>
  <c r="G103" i="1" s="1"/>
  <c r="H101" i="1" l="1"/>
  <c r="G62" i="1"/>
  <c r="G101" i="1" s="1"/>
  <c r="I60" i="1"/>
  <c r="G55" i="1"/>
  <c r="G60" i="1" s="1"/>
  <c r="I51" i="1"/>
  <c r="G26" i="1"/>
  <c r="G51" i="1" s="1"/>
  <c r="G9" i="1"/>
  <c r="G14" i="1" s="1"/>
  <c r="I14" i="1"/>
  <c r="I52" i="1" s="1"/>
  <c r="I102" i="1" s="1"/>
  <c r="I104" i="1" s="1"/>
  <c r="BC102" i="1"/>
  <c r="BC104" i="1" s="1"/>
  <c r="D101" i="1"/>
  <c r="E102" i="1"/>
  <c r="G53" i="1"/>
  <c r="G54" i="1" s="1"/>
  <c r="H54" i="1"/>
  <c r="D52" i="1"/>
  <c r="BF102" i="1"/>
  <c r="BF104" i="1" s="1"/>
  <c r="H21" i="1"/>
  <c r="H52" i="1" s="1"/>
  <c r="H102" i="1" s="1"/>
  <c r="H104" i="1" s="1"/>
  <c r="G15" i="1"/>
  <c r="G21" i="1" s="1"/>
  <c r="G52" i="1" l="1"/>
  <c r="G102" i="1" s="1"/>
  <c r="G104" i="1" s="1"/>
  <c r="D102" i="1"/>
  <c r="E104" i="1"/>
  <c r="D104" i="1" s="1"/>
</calcChain>
</file>

<file path=xl/sharedStrings.xml><?xml version="1.0" encoding="utf-8"?>
<sst xmlns="http://schemas.openxmlformats.org/spreadsheetml/2006/main" count="283" uniqueCount="204">
  <si>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январь-сентябрь 2022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</si>
  <si>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</si>
  <si>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</si>
  <si>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</si>
  <si>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</si>
  <si>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</si>
  <si>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13 от 12.09.2022</t>
  </si>
  <si>
    <t>Распределенные объемы медицинской помощи за период январь-сентябрь 2022</t>
  </si>
  <si>
    <t>Фактически оказанные объемы медицинской помощи  (всего, с учетом отклоненных по коду 62)  за период январь-сентябрь 2022 г.</t>
  </si>
  <si>
    <t>в том числе отклонено по коду 62 за период январь-октябрь 2021 г.</t>
  </si>
  <si>
    <t>Уровень исполнения за 9 мес период, в %</t>
  </si>
  <si>
    <t xml:space="preserve">отклонение </t>
  </si>
  <si>
    <t>Среднемесячный объем оказанной медицинской помощи за период   январь-сентябрь 2022 г.  (факт/9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</si>
  <si>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</si>
  <si>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</si>
  <si>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</si>
  <si>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</si>
  <si>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</si>
  <si>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</si>
  <si>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</si>
  <si>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</si>
  <si>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</si>
  <si>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</si>
  <si>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</si>
  <si>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</si>
  <si>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</si>
  <si>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</si>
  <si>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</si>
  <si>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</si>
  <si>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</si>
  <si>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</si>
  <si>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</si>
  <si>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</si>
  <si>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</si>
  <si>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</si>
  <si>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</si>
  <si>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</si>
  <si>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</si>
  <si>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</si>
  <si>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</si>
  <si>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</si>
  <si>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 xml:space="preserve">Х-во №2423 от 04.10.2022 об увеличение объемов </t>
  </si>
  <si>
    <t>ГБУЗ «Областной онкологический диспансер»</t>
  </si>
  <si>
    <t>67</t>
  </si>
  <si>
    <t>Х-во №1376 от 21.09.2022 об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</si>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</sst>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3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4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170" fontId="6" fillId="0" borderId="0" xfId="0" applyNumberFormat="1" applyFont="1" applyFill="1"/>
    <xf numFmtId="171" fontId="12" fillId="0" borderId="0" xfId="0" applyNumberFormat="1" applyFont="1" applyFill="1"/>
    <xf numFmtId="172" fontId="6" fillId="0" borderId="0" xfId="0" applyNumberFormat="1" applyFont="1" applyFill="1"/>
    <xf numFmtId="0" fontId="10" fillId="0" borderId="0" xfId="0" applyFont="1" applyFill="1"/>
    <xf numFmtId="170" fontId="10" fillId="0" borderId="0" xfId="0" applyNumberFormat="1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50" zoomScaleNormal="50" zoomScaleSheetLayoutView="50" workbookViewId="0">
      <pane xSplit="4" ySplit="9" topLeftCell="AF85" activePane="bottomRight" state="frozen"/>
      <selection activeCell="F120" sqref="F120"/>
      <selection pane="topRight" activeCell="F120" sqref="F120"/>
      <selection pane="bottomLeft" activeCell="F120" sqref="F120"/>
      <selection pane="bottomRight" activeCell="BT2" sqref="BT2:BT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3" t="s">
        <v>203</v>
      </c>
    </row>
    <row r="2" spans="1:73" s="7" customFormat="1" ht="47.25" customHeight="1">
      <c r="A2" s="137" t="s">
        <v>1</v>
      </c>
      <c r="B2" s="137" t="s">
        <v>2</v>
      </c>
      <c r="C2" s="140" t="s">
        <v>3</v>
      </c>
      <c r="D2" s="131" t="s">
        <v>4</v>
      </c>
      <c r="E2" s="132"/>
      <c r="F2" s="133"/>
      <c r="G2" s="131" t="s">
        <v>5</v>
      </c>
      <c r="H2" s="132"/>
      <c r="I2" s="133"/>
      <c r="J2" s="131" t="s">
        <v>6</v>
      </c>
      <c r="K2" s="132"/>
      <c r="L2" s="133"/>
      <c r="M2" s="131" t="s">
        <v>7</v>
      </c>
      <c r="N2" s="132"/>
      <c r="O2" s="133"/>
      <c r="P2" s="131" t="s">
        <v>8</v>
      </c>
      <c r="Q2" s="132"/>
      <c r="R2" s="133"/>
      <c r="S2" s="131" t="s">
        <v>9</v>
      </c>
      <c r="T2" s="132"/>
      <c r="U2" s="133"/>
      <c r="V2" s="130" t="s">
        <v>10</v>
      </c>
      <c r="W2" s="130"/>
      <c r="X2" s="130"/>
      <c r="Y2" s="130" t="s">
        <v>11</v>
      </c>
      <c r="Z2" s="130"/>
      <c r="AA2" s="130"/>
      <c r="AB2" s="130"/>
      <c r="AC2" s="130"/>
      <c r="AD2" s="130"/>
      <c r="AE2" s="130"/>
      <c r="AF2" s="130"/>
      <c r="AG2" s="130"/>
      <c r="AH2" s="120" t="s">
        <v>12</v>
      </c>
      <c r="AI2" s="121"/>
      <c r="AJ2" s="122"/>
      <c r="AK2" s="120" t="s">
        <v>13</v>
      </c>
      <c r="AL2" s="121"/>
      <c r="AM2" s="122"/>
      <c r="AN2" s="120" t="s">
        <v>14</v>
      </c>
      <c r="AO2" s="121"/>
      <c r="AP2" s="122"/>
      <c r="AQ2" s="119" t="s">
        <v>15</v>
      </c>
      <c r="AR2" s="119"/>
      <c r="AS2" s="119"/>
      <c r="AT2" s="126" t="s">
        <v>16</v>
      </c>
      <c r="AU2" s="127"/>
      <c r="AV2" s="127"/>
      <c r="AW2" s="127"/>
      <c r="AX2" s="127"/>
      <c r="AY2" s="127"/>
      <c r="AZ2" s="127"/>
      <c r="BA2" s="127"/>
      <c r="BB2" s="128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29" t="s">
        <v>17</v>
      </c>
      <c r="BU2" s="3"/>
    </row>
    <row r="3" spans="1:73" s="7" customFormat="1" ht="102" customHeight="1">
      <c r="A3" s="138"/>
      <c r="B3" s="138"/>
      <c r="C3" s="141"/>
      <c r="D3" s="134"/>
      <c r="E3" s="135"/>
      <c r="F3" s="136"/>
      <c r="G3" s="134"/>
      <c r="H3" s="135"/>
      <c r="I3" s="136"/>
      <c r="J3" s="134"/>
      <c r="K3" s="135"/>
      <c r="L3" s="136"/>
      <c r="M3" s="134"/>
      <c r="N3" s="135"/>
      <c r="O3" s="136"/>
      <c r="P3" s="134"/>
      <c r="Q3" s="135"/>
      <c r="R3" s="136"/>
      <c r="S3" s="134"/>
      <c r="T3" s="135"/>
      <c r="U3" s="136"/>
      <c r="V3" s="130"/>
      <c r="W3" s="130"/>
      <c r="X3" s="130"/>
      <c r="Y3" s="130" t="s">
        <v>18</v>
      </c>
      <c r="Z3" s="130"/>
      <c r="AA3" s="130"/>
      <c r="AB3" s="130" t="s">
        <v>19</v>
      </c>
      <c r="AC3" s="130"/>
      <c r="AD3" s="130"/>
      <c r="AE3" s="130" t="s">
        <v>20</v>
      </c>
      <c r="AF3" s="130"/>
      <c r="AG3" s="130"/>
      <c r="AH3" s="123"/>
      <c r="AI3" s="124"/>
      <c r="AJ3" s="125"/>
      <c r="AK3" s="123"/>
      <c r="AL3" s="124"/>
      <c r="AM3" s="125"/>
      <c r="AN3" s="123"/>
      <c r="AO3" s="124"/>
      <c r="AP3" s="125"/>
      <c r="AQ3" s="119"/>
      <c r="AR3" s="119"/>
      <c r="AS3" s="119"/>
      <c r="AT3" s="119" t="s">
        <v>21</v>
      </c>
      <c r="AU3" s="119"/>
      <c r="AV3" s="119"/>
      <c r="AW3" s="119" t="s">
        <v>22</v>
      </c>
      <c r="AX3" s="119"/>
      <c r="AY3" s="119"/>
      <c r="AZ3" s="119" t="s">
        <v>23</v>
      </c>
      <c r="BA3" s="119"/>
      <c r="BB3" s="11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29"/>
      <c r="BU3" s="3"/>
    </row>
    <row r="4" spans="1:73" s="13" customFormat="1" ht="52.5" customHeight="1">
      <c r="A4" s="138"/>
      <c r="B4" s="138"/>
      <c r="C4" s="141"/>
      <c r="D4" s="108" t="s">
        <v>24</v>
      </c>
      <c r="E4" s="117" t="s">
        <v>25</v>
      </c>
      <c r="F4" s="118"/>
      <c r="G4" s="108" t="s">
        <v>24</v>
      </c>
      <c r="H4" s="117" t="s">
        <v>25</v>
      </c>
      <c r="I4" s="118"/>
      <c r="J4" s="108" t="s">
        <v>24</v>
      </c>
      <c r="K4" s="115" t="s">
        <v>25</v>
      </c>
      <c r="L4" s="116"/>
      <c r="M4" s="108" t="s">
        <v>24</v>
      </c>
      <c r="N4" s="115" t="s">
        <v>25</v>
      </c>
      <c r="O4" s="116"/>
      <c r="P4" s="108" t="s">
        <v>24</v>
      </c>
      <c r="Q4" s="115" t="s">
        <v>25</v>
      </c>
      <c r="R4" s="116"/>
      <c r="S4" s="108" t="s">
        <v>24</v>
      </c>
      <c r="T4" s="117" t="s">
        <v>25</v>
      </c>
      <c r="U4" s="118"/>
      <c r="V4" s="11"/>
      <c r="W4" s="113" t="s">
        <v>25</v>
      </c>
      <c r="X4" s="114"/>
      <c r="Y4" s="11"/>
      <c r="Z4" s="113" t="s">
        <v>25</v>
      </c>
      <c r="AA4" s="114"/>
      <c r="AB4" s="11"/>
      <c r="AC4" s="113" t="s">
        <v>25</v>
      </c>
      <c r="AD4" s="114"/>
      <c r="AE4" s="108" t="s">
        <v>26</v>
      </c>
      <c r="AF4" s="113" t="s">
        <v>25</v>
      </c>
      <c r="AG4" s="114"/>
      <c r="AH4" s="108" t="s">
        <v>26</v>
      </c>
      <c r="AI4" s="113" t="s">
        <v>25</v>
      </c>
      <c r="AJ4" s="114"/>
      <c r="AK4" s="108" t="s">
        <v>26</v>
      </c>
      <c r="AL4" s="113" t="s">
        <v>25</v>
      </c>
      <c r="AM4" s="114"/>
      <c r="AN4" s="108" t="s">
        <v>26</v>
      </c>
      <c r="AO4" s="113" t="s">
        <v>25</v>
      </c>
      <c r="AP4" s="114"/>
      <c r="AQ4" s="108" t="s">
        <v>26</v>
      </c>
      <c r="AR4" s="113" t="s">
        <v>25</v>
      </c>
      <c r="AS4" s="114"/>
      <c r="AT4" s="108" t="s">
        <v>26</v>
      </c>
      <c r="AU4" s="113" t="s">
        <v>25</v>
      </c>
      <c r="AV4" s="114"/>
      <c r="AW4" s="108" t="s">
        <v>26</v>
      </c>
      <c r="AX4" s="113" t="s">
        <v>25</v>
      </c>
      <c r="AY4" s="114"/>
      <c r="AZ4" s="108" t="s">
        <v>26</v>
      </c>
      <c r="BA4" s="113" t="s">
        <v>25</v>
      </c>
      <c r="BB4" s="114"/>
      <c r="BC4" s="108" t="s">
        <v>26</v>
      </c>
      <c r="BD4" s="111" t="s">
        <v>25</v>
      </c>
      <c r="BE4" s="112"/>
      <c r="BF4" s="108" t="s">
        <v>26</v>
      </c>
      <c r="BG4" s="111" t="s">
        <v>25</v>
      </c>
      <c r="BH4" s="112"/>
      <c r="BI4" s="108" t="s">
        <v>26</v>
      </c>
      <c r="BJ4" s="111" t="s">
        <v>25</v>
      </c>
      <c r="BK4" s="112"/>
      <c r="BL4" s="108" t="s">
        <v>26</v>
      </c>
      <c r="BM4" s="111" t="s">
        <v>25</v>
      </c>
      <c r="BN4" s="112"/>
      <c r="BO4" s="106" t="s">
        <v>27</v>
      </c>
      <c r="BP4" s="107" t="s">
        <v>28</v>
      </c>
      <c r="BQ4" s="107" t="s">
        <v>29</v>
      </c>
      <c r="BR4" s="106" t="s">
        <v>30</v>
      </c>
      <c r="BS4" s="106" t="s">
        <v>31</v>
      </c>
      <c r="BT4" s="129"/>
      <c r="BU4" s="12"/>
    </row>
    <row r="5" spans="1:73" s="15" customFormat="1" ht="117" customHeight="1">
      <c r="A5" s="138"/>
      <c r="B5" s="138"/>
      <c r="C5" s="141"/>
      <c r="D5" s="109"/>
      <c r="E5" s="104" t="s">
        <v>32</v>
      </c>
      <c r="F5" s="104" t="s">
        <v>33</v>
      </c>
      <c r="G5" s="109"/>
      <c r="H5" s="104" t="s">
        <v>32</v>
      </c>
      <c r="I5" s="104" t="s">
        <v>33</v>
      </c>
      <c r="J5" s="109"/>
      <c r="K5" s="96" t="s">
        <v>32</v>
      </c>
      <c r="L5" s="96" t="s">
        <v>33</v>
      </c>
      <c r="M5" s="109"/>
      <c r="N5" s="96" t="s">
        <v>32</v>
      </c>
      <c r="O5" s="96" t="s">
        <v>33</v>
      </c>
      <c r="P5" s="109"/>
      <c r="Q5" s="96" t="s">
        <v>32</v>
      </c>
      <c r="R5" s="96" t="s">
        <v>33</v>
      </c>
      <c r="S5" s="109"/>
      <c r="T5" s="104" t="s">
        <v>32</v>
      </c>
      <c r="U5" s="104" t="s">
        <v>33</v>
      </c>
      <c r="V5" s="102" t="s">
        <v>26</v>
      </c>
      <c r="W5" s="96" t="s">
        <v>32</v>
      </c>
      <c r="X5" s="96" t="s">
        <v>33</v>
      </c>
      <c r="Y5" s="102" t="s">
        <v>26</v>
      </c>
      <c r="Z5" s="96" t="s">
        <v>32</v>
      </c>
      <c r="AA5" s="96" t="s">
        <v>33</v>
      </c>
      <c r="AB5" s="102" t="s">
        <v>26</v>
      </c>
      <c r="AC5" s="96" t="s">
        <v>32</v>
      </c>
      <c r="AD5" s="96" t="s">
        <v>33</v>
      </c>
      <c r="AE5" s="109"/>
      <c r="AF5" s="96" t="s">
        <v>32</v>
      </c>
      <c r="AG5" s="96" t="s">
        <v>33</v>
      </c>
      <c r="AH5" s="109"/>
      <c r="AI5" s="96" t="s">
        <v>32</v>
      </c>
      <c r="AJ5" s="96" t="s">
        <v>33</v>
      </c>
      <c r="AK5" s="109"/>
      <c r="AL5" s="96" t="s">
        <v>32</v>
      </c>
      <c r="AM5" s="96" t="s">
        <v>33</v>
      </c>
      <c r="AN5" s="109"/>
      <c r="AO5" s="96" t="s">
        <v>32</v>
      </c>
      <c r="AP5" s="96" t="s">
        <v>33</v>
      </c>
      <c r="AQ5" s="109"/>
      <c r="AR5" s="98" t="s">
        <v>32</v>
      </c>
      <c r="AS5" s="100" t="s">
        <v>33</v>
      </c>
      <c r="AT5" s="109"/>
      <c r="AU5" s="98" t="s">
        <v>32</v>
      </c>
      <c r="AV5" s="100" t="s">
        <v>33</v>
      </c>
      <c r="AW5" s="109"/>
      <c r="AX5" s="98" t="s">
        <v>32</v>
      </c>
      <c r="AY5" s="100" t="s">
        <v>33</v>
      </c>
      <c r="AZ5" s="109"/>
      <c r="BA5" s="98" t="s">
        <v>32</v>
      </c>
      <c r="BB5" s="100" t="s">
        <v>33</v>
      </c>
      <c r="BC5" s="109"/>
      <c r="BD5" s="92" t="s">
        <v>32</v>
      </c>
      <c r="BE5" s="94" t="s">
        <v>33</v>
      </c>
      <c r="BF5" s="109"/>
      <c r="BG5" s="92" t="s">
        <v>32</v>
      </c>
      <c r="BH5" s="94" t="s">
        <v>33</v>
      </c>
      <c r="BI5" s="109"/>
      <c r="BJ5" s="92" t="s">
        <v>32</v>
      </c>
      <c r="BK5" s="94" t="s">
        <v>33</v>
      </c>
      <c r="BL5" s="109"/>
      <c r="BM5" s="92" t="s">
        <v>32</v>
      </c>
      <c r="BN5" s="94" t="s">
        <v>33</v>
      </c>
      <c r="BO5" s="106"/>
      <c r="BP5" s="107"/>
      <c r="BQ5" s="107"/>
      <c r="BR5" s="106"/>
      <c r="BS5" s="106"/>
      <c r="BT5" s="129"/>
      <c r="BU5" s="14"/>
    </row>
    <row r="6" spans="1:73" s="15" customFormat="1" ht="81.75" customHeight="1">
      <c r="A6" s="139"/>
      <c r="B6" s="139"/>
      <c r="C6" s="142"/>
      <c r="D6" s="110"/>
      <c r="E6" s="105"/>
      <c r="F6" s="105"/>
      <c r="G6" s="110"/>
      <c r="H6" s="105"/>
      <c r="I6" s="105"/>
      <c r="J6" s="110"/>
      <c r="K6" s="97"/>
      <c r="L6" s="97"/>
      <c r="M6" s="110"/>
      <c r="N6" s="97"/>
      <c r="O6" s="97"/>
      <c r="P6" s="110"/>
      <c r="Q6" s="97"/>
      <c r="R6" s="97"/>
      <c r="S6" s="110"/>
      <c r="T6" s="105"/>
      <c r="U6" s="105"/>
      <c r="V6" s="103"/>
      <c r="W6" s="97"/>
      <c r="X6" s="97"/>
      <c r="Y6" s="103"/>
      <c r="Z6" s="97"/>
      <c r="AA6" s="97"/>
      <c r="AB6" s="103"/>
      <c r="AC6" s="97"/>
      <c r="AD6" s="97"/>
      <c r="AE6" s="110"/>
      <c r="AF6" s="97"/>
      <c r="AG6" s="97"/>
      <c r="AH6" s="110"/>
      <c r="AI6" s="97"/>
      <c r="AJ6" s="97"/>
      <c r="AK6" s="110"/>
      <c r="AL6" s="97"/>
      <c r="AM6" s="97"/>
      <c r="AN6" s="110"/>
      <c r="AO6" s="97"/>
      <c r="AP6" s="97"/>
      <c r="AQ6" s="110"/>
      <c r="AR6" s="99"/>
      <c r="AS6" s="101"/>
      <c r="AT6" s="110"/>
      <c r="AU6" s="99"/>
      <c r="AV6" s="101"/>
      <c r="AW6" s="110"/>
      <c r="AX6" s="99"/>
      <c r="AY6" s="101"/>
      <c r="AZ6" s="110"/>
      <c r="BA6" s="99"/>
      <c r="BB6" s="101"/>
      <c r="BC6" s="110"/>
      <c r="BD6" s="93"/>
      <c r="BE6" s="95"/>
      <c r="BF6" s="110"/>
      <c r="BG6" s="93"/>
      <c r="BH6" s="95"/>
      <c r="BI6" s="110"/>
      <c r="BJ6" s="93"/>
      <c r="BK6" s="95"/>
      <c r="BL6" s="110"/>
      <c r="BM6" s="93"/>
      <c r="BN6" s="95"/>
      <c r="BO6" s="106"/>
      <c r="BP6" s="107"/>
      <c r="BQ6" s="107"/>
      <c r="BR6" s="106"/>
      <c r="BS6" s="106"/>
      <c r="BT6" s="129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1632</v>
      </c>
      <c r="K9" s="30">
        <v>1277</v>
      </c>
      <c r="L9" s="30">
        <v>355</v>
      </c>
      <c r="M9" s="29">
        <v>1224</v>
      </c>
      <c r="N9" s="30">
        <v>958</v>
      </c>
      <c r="O9" s="30">
        <v>266</v>
      </c>
      <c r="P9" s="29">
        <v>1508</v>
      </c>
      <c r="Q9" s="30">
        <v>1110</v>
      </c>
      <c r="R9" s="30">
        <v>398</v>
      </c>
      <c r="S9" s="30">
        <v>0</v>
      </c>
      <c r="T9" s="30">
        <v>2586</v>
      </c>
      <c r="U9" s="30">
        <v>3631</v>
      </c>
      <c r="V9" s="31">
        <v>123.2</v>
      </c>
      <c r="W9" s="32">
        <v>115.87</v>
      </c>
      <c r="X9" s="32">
        <v>149.62</v>
      </c>
      <c r="Y9" s="27">
        <v>284</v>
      </c>
      <c r="Z9" s="28">
        <v>152</v>
      </c>
      <c r="AA9" s="28">
        <v>132</v>
      </c>
      <c r="AB9" s="27">
        <v>284</v>
      </c>
      <c r="AC9" s="28">
        <v>152</v>
      </c>
      <c r="AD9" s="28">
        <v>132</v>
      </c>
      <c r="AE9" s="27">
        <v>0</v>
      </c>
      <c r="AF9" s="28">
        <v>0</v>
      </c>
      <c r="AG9" s="28">
        <v>0</v>
      </c>
      <c r="AH9" s="27">
        <v>167</v>
      </c>
      <c r="AI9" s="28">
        <v>123</v>
      </c>
      <c r="AJ9" s="28">
        <v>44</v>
      </c>
      <c r="AK9" s="27">
        <v>124</v>
      </c>
      <c r="AL9" s="28">
        <v>167</v>
      </c>
      <c r="AM9" s="28">
        <v>-43</v>
      </c>
      <c r="AN9" s="27">
        <v>0.7</v>
      </c>
      <c r="AO9" s="28">
        <v>1.4</v>
      </c>
      <c r="AP9" s="28">
        <v>-1</v>
      </c>
      <c r="AQ9" s="33">
        <v>0</v>
      </c>
      <c r="AR9" s="34"/>
      <c r="AS9" s="34"/>
      <c r="AT9" s="33">
        <v>133</v>
      </c>
      <c r="AU9" s="34"/>
      <c r="AV9" s="34">
        <v>133</v>
      </c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/>
    </row>
    <row r="10" spans="1:73" ht="52.5" customHeight="1">
      <c r="A10" s="24">
        <v>2</v>
      </c>
      <c r="B10" s="25" t="s">
        <v>39</v>
      </c>
      <c r="C10" s="26" t="s">
        <v>40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351</v>
      </c>
      <c r="K10" s="30">
        <v>339</v>
      </c>
      <c r="L10" s="30">
        <v>12</v>
      </c>
      <c r="M10" s="29">
        <v>263</v>
      </c>
      <c r="N10" s="30">
        <v>254</v>
      </c>
      <c r="O10" s="30">
        <v>9</v>
      </c>
      <c r="P10" s="29">
        <v>306</v>
      </c>
      <c r="Q10" s="30">
        <v>291</v>
      </c>
      <c r="R10" s="30">
        <v>15</v>
      </c>
      <c r="S10" s="29">
        <v>0</v>
      </c>
      <c r="T10" s="30"/>
      <c r="U10" s="30"/>
      <c r="V10" s="31">
        <v>116.35</v>
      </c>
      <c r="W10" s="32">
        <v>114.57</v>
      </c>
      <c r="X10" s="32">
        <v>166.67</v>
      </c>
      <c r="Y10" s="27">
        <v>43</v>
      </c>
      <c r="Z10" s="28">
        <v>37</v>
      </c>
      <c r="AA10" s="28">
        <v>6</v>
      </c>
      <c r="AB10" s="27">
        <v>43</v>
      </c>
      <c r="AC10" s="28">
        <v>37</v>
      </c>
      <c r="AD10" s="28">
        <v>6</v>
      </c>
      <c r="AE10" s="27">
        <v>0</v>
      </c>
      <c r="AF10" s="28">
        <v>0</v>
      </c>
      <c r="AG10" s="28">
        <v>0</v>
      </c>
      <c r="AH10" s="27">
        <v>34</v>
      </c>
      <c r="AI10" s="28">
        <v>32</v>
      </c>
      <c r="AJ10" s="28">
        <v>2</v>
      </c>
      <c r="AK10" s="27">
        <v>45</v>
      </c>
      <c r="AL10" s="28">
        <v>48</v>
      </c>
      <c r="AM10" s="28">
        <v>-3</v>
      </c>
      <c r="AN10" s="27">
        <v>1.3</v>
      </c>
      <c r="AO10" s="28">
        <v>1.5</v>
      </c>
      <c r="AP10" s="28">
        <v>-1.5</v>
      </c>
      <c r="AQ10" s="33">
        <v>8</v>
      </c>
      <c r="AR10" s="36"/>
      <c r="AS10" s="34">
        <v>8</v>
      </c>
      <c r="AT10" s="33">
        <v>8</v>
      </c>
      <c r="AU10" s="34"/>
      <c r="AV10" s="34">
        <v>8</v>
      </c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5" t="s">
        <v>41</v>
      </c>
    </row>
    <row r="11" spans="1:73" ht="78.75" customHeight="1">
      <c r="A11" s="24">
        <v>3</v>
      </c>
      <c r="B11" s="25" t="s">
        <v>42</v>
      </c>
      <c r="C11" s="26" t="s">
        <v>43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2417</v>
      </c>
      <c r="K11" s="30">
        <v>1265</v>
      </c>
      <c r="L11" s="30">
        <v>1152</v>
      </c>
      <c r="M11" s="29">
        <v>1813</v>
      </c>
      <c r="N11" s="30">
        <v>949</v>
      </c>
      <c r="O11" s="30">
        <v>864</v>
      </c>
      <c r="P11" s="29">
        <v>1290</v>
      </c>
      <c r="Q11" s="30">
        <v>397</v>
      </c>
      <c r="R11" s="30">
        <v>893</v>
      </c>
      <c r="S11" s="29">
        <v>0</v>
      </c>
      <c r="T11" s="30"/>
      <c r="U11" s="30"/>
      <c r="V11" s="31">
        <v>71.150000000000006</v>
      </c>
      <c r="W11" s="32">
        <v>41.83</v>
      </c>
      <c r="X11" s="32">
        <v>103.36</v>
      </c>
      <c r="Y11" s="27">
        <v>-523</v>
      </c>
      <c r="Z11" s="28">
        <v>-552</v>
      </c>
      <c r="AA11" s="28">
        <v>29</v>
      </c>
      <c r="AB11" s="27">
        <v>29</v>
      </c>
      <c r="AC11" s="28">
        <v>0</v>
      </c>
      <c r="AD11" s="28">
        <v>29</v>
      </c>
      <c r="AE11" s="27">
        <v>-552</v>
      </c>
      <c r="AF11" s="28">
        <v>-552</v>
      </c>
      <c r="AG11" s="28">
        <v>0</v>
      </c>
      <c r="AH11" s="27">
        <v>143</v>
      </c>
      <c r="AI11" s="28">
        <v>44</v>
      </c>
      <c r="AJ11" s="28">
        <v>99</v>
      </c>
      <c r="AK11" s="27">
        <v>1127</v>
      </c>
      <c r="AL11" s="28">
        <v>868</v>
      </c>
      <c r="AM11" s="28">
        <v>259</v>
      </c>
      <c r="AN11" s="27">
        <v>7.9</v>
      </c>
      <c r="AO11" s="28">
        <v>19.7</v>
      </c>
      <c r="AP11" s="28">
        <v>2.6</v>
      </c>
      <c r="AQ11" s="33">
        <v>12</v>
      </c>
      <c r="AR11" s="34"/>
      <c r="AS11" s="34">
        <v>12</v>
      </c>
      <c r="AT11" s="33">
        <v>12</v>
      </c>
      <c r="AU11" s="34"/>
      <c r="AV11" s="34">
        <v>12</v>
      </c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 t="s">
        <v>44</v>
      </c>
    </row>
    <row r="12" spans="1:73" ht="27.75">
      <c r="A12" s="24">
        <v>4</v>
      </c>
      <c r="B12" s="25" t="s">
        <v>45</v>
      </c>
      <c r="C12" s="26" t="s">
        <v>46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47</v>
      </c>
      <c r="C13" s="26" t="s">
        <v>48</v>
      </c>
      <c r="D13" s="27" t="e">
        <f t="shared" si="1"/>
        <v>#VALUE!</v>
      </c>
      <c r="E13" s="28">
        <f>'[3]предыдущий протокол'!BG16</f>
        <v>0</v>
      </c>
      <c r="F13" s="28" t="s">
        <v>49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7"/>
      <c r="B14" s="38" t="s">
        <v>50</v>
      </c>
      <c r="C14" s="39"/>
      <c r="D14" s="40">
        <f t="shared" si="1"/>
        <v>2077</v>
      </c>
      <c r="E14" s="40">
        <f>SUM(E9:E13)</f>
        <v>1561</v>
      </c>
      <c r="F14" s="40">
        <f>SUM(F9:F13)</f>
        <v>516</v>
      </c>
      <c r="G14" s="41" t="e">
        <f t="shared" ref="G14:I14" si="10">SUM(G9:G13)</f>
        <v>#REF!</v>
      </c>
      <c r="H14" s="41" t="e">
        <f t="shared" si="10"/>
        <v>#REF!</v>
      </c>
      <c r="I14" s="41" t="e">
        <f t="shared" si="10"/>
        <v>#REF!</v>
      </c>
      <c r="J14" s="41">
        <v>4400</v>
      </c>
      <c r="K14" s="41">
        <v>2881</v>
      </c>
      <c r="L14" s="41">
        <v>1519</v>
      </c>
      <c r="M14" s="41">
        <v>3300</v>
      </c>
      <c r="N14" s="41">
        <v>2161</v>
      </c>
      <c r="O14" s="41">
        <v>1139</v>
      </c>
      <c r="P14" s="41">
        <v>3104</v>
      </c>
      <c r="Q14" s="41">
        <v>1798</v>
      </c>
      <c r="R14" s="41">
        <v>1306</v>
      </c>
      <c r="S14" s="41">
        <v>0</v>
      </c>
      <c r="T14" s="41">
        <v>2586</v>
      </c>
      <c r="U14" s="41">
        <v>3631</v>
      </c>
      <c r="V14" s="42">
        <v>94.06</v>
      </c>
      <c r="W14" s="43">
        <v>83.2</v>
      </c>
      <c r="X14" s="43">
        <v>114.66</v>
      </c>
      <c r="Y14" s="40">
        <v>-196</v>
      </c>
      <c r="Z14" s="40">
        <v>-363</v>
      </c>
      <c r="AA14" s="40">
        <v>167</v>
      </c>
      <c r="AB14" s="40">
        <v>356</v>
      </c>
      <c r="AC14" s="40">
        <v>189</v>
      </c>
      <c r="AD14" s="40">
        <v>167</v>
      </c>
      <c r="AE14" s="40">
        <v>-552</v>
      </c>
      <c r="AF14" s="40">
        <v>-552</v>
      </c>
      <c r="AG14" s="40">
        <v>0</v>
      </c>
      <c r="AH14" s="40">
        <v>344</v>
      </c>
      <c r="AI14" s="40">
        <v>199</v>
      </c>
      <c r="AJ14" s="40">
        <v>145</v>
      </c>
      <c r="AK14" s="40">
        <v>1296</v>
      </c>
      <c r="AL14" s="40">
        <v>1083</v>
      </c>
      <c r="AM14" s="40">
        <v>213</v>
      </c>
      <c r="AN14" s="44">
        <v>3.8</v>
      </c>
      <c r="AO14" s="44">
        <v>5.4</v>
      </c>
      <c r="AP14" s="44">
        <v>1.5</v>
      </c>
      <c r="AQ14" s="45">
        <v>20</v>
      </c>
      <c r="AR14" s="45">
        <v>0</v>
      </c>
      <c r="AS14" s="45">
        <v>20</v>
      </c>
      <c r="AT14" s="45">
        <v>153</v>
      </c>
      <c r="AU14" s="45">
        <v>0</v>
      </c>
      <c r="AV14" s="45">
        <v>153</v>
      </c>
      <c r="AW14" s="45">
        <f>SUM(AW9:AW13)</f>
        <v>0</v>
      </c>
      <c r="AX14" s="45">
        <f>SUM(AX9:AX13)</f>
        <v>0</v>
      </c>
      <c r="AY14" s="45">
        <f t="shared" ref="AY14" si="11">SUM(AY9:AY13)</f>
        <v>0</v>
      </c>
      <c r="AZ14" s="45">
        <f>SUM(AZ9:AZ13)</f>
        <v>0</v>
      </c>
      <c r="BA14" s="45">
        <f>SUM(BA9:BA13)</f>
        <v>0</v>
      </c>
      <c r="BB14" s="45">
        <f t="shared" ref="BB14:BE14" si="12">SUM(BB9:BB13)</f>
        <v>0</v>
      </c>
      <c r="BC14" s="45">
        <f t="shared" si="12"/>
        <v>0</v>
      </c>
      <c r="BD14" s="45">
        <f t="shared" si="12"/>
        <v>0</v>
      </c>
      <c r="BE14" s="45">
        <f t="shared" si="12"/>
        <v>0</v>
      </c>
      <c r="BF14" s="45">
        <f>SUM(BF9:BF13)</f>
        <v>0</v>
      </c>
      <c r="BG14" s="45">
        <f t="shared" ref="BG14:BH14" si="13">SUM(BG9:BG13)</f>
        <v>0</v>
      </c>
      <c r="BH14" s="45">
        <f t="shared" si="13"/>
        <v>0</v>
      </c>
      <c r="BI14" s="45">
        <f>SUM(BI9:BI13)</f>
        <v>0</v>
      </c>
      <c r="BJ14" s="45">
        <f t="shared" ref="BJ14:BK14" si="14">SUM(BJ9:BJ13)</f>
        <v>0</v>
      </c>
      <c r="BK14" s="45">
        <f t="shared" si="14"/>
        <v>0</v>
      </c>
      <c r="BL14" s="45">
        <f>SUM(BL9:BL13)</f>
        <v>0</v>
      </c>
      <c r="BM14" s="45">
        <f>SUM(BM9:BM13)</f>
        <v>0</v>
      </c>
      <c r="BN14" s="45">
        <f t="shared" ref="BN14:BS14" si="15">SUM(BN9:BN13)</f>
        <v>0</v>
      </c>
      <c r="BO14" s="45">
        <f t="shared" si="15"/>
        <v>0</v>
      </c>
      <c r="BP14" s="45">
        <f t="shared" si="15"/>
        <v>0</v>
      </c>
      <c r="BQ14" s="45">
        <f t="shared" si="15"/>
        <v>0</v>
      </c>
      <c r="BR14" s="45">
        <f t="shared" si="15"/>
        <v>0</v>
      </c>
      <c r="BS14" s="45">
        <f t="shared" si="15"/>
        <v>0</v>
      </c>
      <c r="BT14" s="40"/>
    </row>
    <row r="15" spans="1:73" ht="27.75">
      <c r="A15" s="24">
        <v>6</v>
      </c>
      <c r="B15" s="25" t="s">
        <v>51</v>
      </c>
      <c r="C15" s="26" t="s">
        <v>52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53</v>
      </c>
      <c r="C16" s="26" t="s">
        <v>54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73</v>
      </c>
      <c r="K16" s="30">
        <v>71</v>
      </c>
      <c r="L16" s="30">
        <v>2</v>
      </c>
      <c r="M16" s="29">
        <v>55</v>
      </c>
      <c r="N16" s="30">
        <v>53</v>
      </c>
      <c r="O16" s="30">
        <v>2</v>
      </c>
      <c r="P16" s="46">
        <v>0</v>
      </c>
      <c r="Q16" s="30">
        <v>0</v>
      </c>
      <c r="R16" s="30">
        <v>0</v>
      </c>
      <c r="S16" s="29">
        <v>0</v>
      </c>
      <c r="T16" s="30"/>
      <c r="U16" s="30"/>
      <c r="V16" s="47">
        <v>0</v>
      </c>
      <c r="W16" s="48">
        <v>0</v>
      </c>
      <c r="X16" s="48">
        <v>0</v>
      </c>
      <c r="Y16" s="27">
        <v>-55</v>
      </c>
      <c r="Z16" s="28">
        <v>-53</v>
      </c>
      <c r="AA16" s="28">
        <v>-2</v>
      </c>
      <c r="AB16" s="27">
        <v>0</v>
      </c>
      <c r="AC16" s="28">
        <v>0</v>
      </c>
      <c r="AD16" s="28">
        <v>0</v>
      </c>
      <c r="AE16" s="27">
        <v>-55</v>
      </c>
      <c r="AF16" s="28">
        <v>-53</v>
      </c>
      <c r="AG16" s="28">
        <v>-2</v>
      </c>
      <c r="AH16" s="27">
        <v>0</v>
      </c>
      <c r="AI16" s="28">
        <v>0</v>
      </c>
      <c r="AJ16" s="28">
        <v>0</v>
      </c>
      <c r="AK16" s="27">
        <v>73</v>
      </c>
      <c r="AL16" s="28">
        <v>71</v>
      </c>
      <c r="AM16" s="28">
        <v>2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0</v>
      </c>
      <c r="AU16" s="34">
        <v>0</v>
      </c>
      <c r="AV16" s="34"/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55</v>
      </c>
      <c r="C17" s="26" t="s">
        <v>56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57</v>
      </c>
      <c r="C18" s="26" t="s">
        <v>58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59</v>
      </c>
      <c r="C19" s="26" t="s">
        <v>60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61</v>
      </c>
      <c r="C20" s="26" t="s">
        <v>62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7" customFormat="1" ht="27">
      <c r="A21" s="49"/>
      <c r="B21" s="50" t="s">
        <v>63</v>
      </c>
      <c r="C21" s="51"/>
      <c r="D21" s="52">
        <f t="shared" ref="D21:I21" si="23">SUM(D15:D20)</f>
        <v>34</v>
      </c>
      <c r="E21" s="52">
        <f t="shared" si="23"/>
        <v>30</v>
      </c>
      <c r="F21" s="52">
        <f t="shared" si="23"/>
        <v>4</v>
      </c>
      <c r="G21" s="53" t="e">
        <f t="shared" si="23"/>
        <v>#REF!</v>
      </c>
      <c r="H21" s="53" t="e">
        <f t="shared" si="23"/>
        <v>#REF!</v>
      </c>
      <c r="I21" s="53" t="e">
        <f t="shared" si="23"/>
        <v>#REF!</v>
      </c>
      <c r="J21" s="53">
        <v>73</v>
      </c>
      <c r="K21" s="53">
        <v>71</v>
      </c>
      <c r="L21" s="53">
        <v>2</v>
      </c>
      <c r="M21" s="53">
        <v>55</v>
      </c>
      <c r="N21" s="53">
        <v>53</v>
      </c>
      <c r="O21" s="53">
        <v>2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2">
        <v>-55</v>
      </c>
      <c r="Z21" s="52">
        <v>-53</v>
      </c>
      <c r="AA21" s="52">
        <v>-2</v>
      </c>
      <c r="AB21" s="52">
        <v>0</v>
      </c>
      <c r="AC21" s="52">
        <v>0</v>
      </c>
      <c r="AD21" s="52">
        <v>0</v>
      </c>
      <c r="AE21" s="52">
        <v>-55</v>
      </c>
      <c r="AF21" s="52">
        <v>-53</v>
      </c>
      <c r="AG21" s="52">
        <v>-2</v>
      </c>
      <c r="AH21" s="52">
        <v>0</v>
      </c>
      <c r="AI21" s="52">
        <v>0</v>
      </c>
      <c r="AJ21" s="52">
        <v>0</v>
      </c>
      <c r="AK21" s="52">
        <v>73</v>
      </c>
      <c r="AL21" s="52">
        <v>71</v>
      </c>
      <c r="AM21" s="52">
        <v>2</v>
      </c>
      <c r="AN21" s="55">
        <v>0</v>
      </c>
      <c r="AO21" s="55">
        <v>0</v>
      </c>
      <c r="AP21" s="55">
        <v>0</v>
      </c>
      <c r="AQ21" s="56">
        <v>0</v>
      </c>
      <c r="AR21" s="56">
        <v>0</v>
      </c>
      <c r="AS21" s="56">
        <v>0</v>
      </c>
      <c r="AT21" s="56">
        <v>0</v>
      </c>
      <c r="AU21" s="56">
        <v>0</v>
      </c>
      <c r="AV21" s="56">
        <v>0</v>
      </c>
      <c r="AW21" s="56">
        <f>SUM(AW15:AW20)</f>
        <v>0</v>
      </c>
      <c r="AX21" s="56">
        <f>SUM(AX15:AX20)</f>
        <v>0</v>
      </c>
      <c r="AY21" s="56">
        <f t="shared" ref="AY21" si="24">SUM(AY15:AY20)</f>
        <v>0</v>
      </c>
      <c r="AZ21" s="56">
        <f>SUM(AZ15:AZ20)</f>
        <v>0</v>
      </c>
      <c r="BA21" s="56">
        <f>SUM(BA15:BA20)</f>
        <v>0</v>
      </c>
      <c r="BB21" s="56">
        <f t="shared" ref="BB21:BH21" si="25">SUM(BB15:BB20)</f>
        <v>0</v>
      </c>
      <c r="BC21" s="56">
        <f t="shared" si="25"/>
        <v>0</v>
      </c>
      <c r="BD21" s="56">
        <f t="shared" si="25"/>
        <v>0</v>
      </c>
      <c r="BE21" s="56">
        <f t="shared" si="25"/>
        <v>0</v>
      </c>
      <c r="BF21" s="56">
        <f t="shared" si="25"/>
        <v>0</v>
      </c>
      <c r="BG21" s="56">
        <f t="shared" si="25"/>
        <v>0</v>
      </c>
      <c r="BH21" s="56">
        <f t="shared" si="25"/>
        <v>0</v>
      </c>
      <c r="BI21" s="56">
        <f>SUM(BI15:BI20)</f>
        <v>0</v>
      </c>
      <c r="BJ21" s="56">
        <f t="shared" ref="BJ21:BK21" si="26">SUM(BJ15:BJ20)</f>
        <v>0</v>
      </c>
      <c r="BK21" s="56">
        <f t="shared" si="26"/>
        <v>0</v>
      </c>
      <c r="BL21" s="56">
        <f>SUM(BL15:BL20)</f>
        <v>0</v>
      </c>
      <c r="BM21" s="56">
        <f t="shared" ref="BM21:BS21" si="27">SUM(BM15:BM20)</f>
        <v>0</v>
      </c>
      <c r="BN21" s="56">
        <f t="shared" si="27"/>
        <v>0</v>
      </c>
      <c r="BO21" s="56">
        <f t="shared" si="27"/>
        <v>0</v>
      </c>
      <c r="BP21" s="56">
        <f t="shared" si="27"/>
        <v>0</v>
      </c>
      <c r="BQ21" s="56">
        <f t="shared" si="27"/>
        <v>0</v>
      </c>
      <c r="BR21" s="56">
        <f t="shared" si="27"/>
        <v>0</v>
      </c>
      <c r="BS21" s="56">
        <f t="shared" si="27"/>
        <v>0</v>
      </c>
      <c r="BT21" s="52"/>
    </row>
    <row r="22" spans="1:72" ht="27.75">
      <c r="A22" s="24">
        <v>12</v>
      </c>
      <c r="B22" s="25" t="s">
        <v>64</v>
      </c>
      <c r="C22" s="26" t="s">
        <v>65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66</v>
      </c>
      <c r="C23" s="26" t="s">
        <v>67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68</v>
      </c>
      <c r="C24" s="26" t="s">
        <v>69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49"/>
      <c r="B25" s="50" t="s">
        <v>70</v>
      </c>
      <c r="C25" s="58"/>
      <c r="D25" s="52">
        <f>E25+F25</f>
        <v>0</v>
      </c>
      <c r="E25" s="52">
        <f>E22+E23+E24</f>
        <v>0</v>
      </c>
      <c r="F25" s="52">
        <f>F22+F23+F24</f>
        <v>0</v>
      </c>
      <c r="G25" s="53" t="e">
        <f t="shared" ref="G25:I25" si="35">SUM(G22:G24)</f>
        <v>#REF!</v>
      </c>
      <c r="H25" s="53" t="e">
        <f t="shared" si="35"/>
        <v>#REF!</v>
      </c>
      <c r="I25" s="53" t="e">
        <f t="shared" si="35"/>
        <v>#REF!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5">
        <v>0</v>
      </c>
      <c r="AO25" s="55">
        <v>0</v>
      </c>
      <c r="AP25" s="55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f t="shared" ref="AW25:BE25" si="36">AW22+AW23+AW24</f>
        <v>0</v>
      </c>
      <c r="AX25" s="56">
        <f t="shared" si="36"/>
        <v>0</v>
      </c>
      <c r="AY25" s="56">
        <f t="shared" si="36"/>
        <v>0</v>
      </c>
      <c r="AZ25" s="56">
        <f t="shared" si="36"/>
        <v>0</v>
      </c>
      <c r="BA25" s="56">
        <f t="shared" si="36"/>
        <v>0</v>
      </c>
      <c r="BB25" s="56">
        <f t="shared" si="36"/>
        <v>0</v>
      </c>
      <c r="BC25" s="56">
        <f t="shared" si="36"/>
        <v>0</v>
      </c>
      <c r="BD25" s="56">
        <f t="shared" si="36"/>
        <v>0</v>
      </c>
      <c r="BE25" s="56">
        <f t="shared" si="36"/>
        <v>0</v>
      </c>
      <c r="BF25" s="56">
        <f>BF22+BF23+BF24</f>
        <v>0</v>
      </c>
      <c r="BG25" s="56">
        <f t="shared" ref="BG25:BH25" si="37">BG22+BG23+BG24</f>
        <v>0</v>
      </c>
      <c r="BH25" s="56">
        <f t="shared" si="37"/>
        <v>0</v>
      </c>
      <c r="BI25" s="56">
        <f>BI22+BI23+BI24</f>
        <v>0</v>
      </c>
      <c r="BJ25" s="56">
        <f t="shared" ref="BJ25:BK25" si="38">BJ22+BJ23+BJ24</f>
        <v>0</v>
      </c>
      <c r="BK25" s="56">
        <f t="shared" si="38"/>
        <v>0</v>
      </c>
      <c r="BL25" s="56">
        <f>BL22+BL23+BL24</f>
        <v>0</v>
      </c>
      <c r="BM25" s="56">
        <f t="shared" ref="BM25:BS25" si="39">BM22+BM23+BM24</f>
        <v>0</v>
      </c>
      <c r="BN25" s="56">
        <f t="shared" si="39"/>
        <v>0</v>
      </c>
      <c r="BO25" s="56">
        <f t="shared" si="39"/>
        <v>0</v>
      </c>
      <c r="BP25" s="56">
        <f t="shared" si="39"/>
        <v>0</v>
      </c>
      <c r="BQ25" s="56">
        <f t="shared" si="39"/>
        <v>0</v>
      </c>
      <c r="BR25" s="56">
        <f t="shared" si="39"/>
        <v>0</v>
      </c>
      <c r="BS25" s="56">
        <f t="shared" si="39"/>
        <v>0</v>
      </c>
      <c r="BT25" s="52"/>
    </row>
    <row r="26" spans="1:72" ht="27.75">
      <c r="A26" s="24">
        <v>15</v>
      </c>
      <c r="B26" s="25" t="s">
        <v>71</v>
      </c>
      <c r="C26" s="26" t="s">
        <v>72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73</v>
      </c>
      <c r="C27" s="26" t="s">
        <v>74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75</v>
      </c>
      <c r="C28" s="26" t="s">
        <v>76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77</v>
      </c>
      <c r="C29" s="26" t="s">
        <v>78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79</v>
      </c>
      <c r="C30" s="26" t="s">
        <v>80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81</v>
      </c>
      <c r="C31" s="26" t="s">
        <v>82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83</v>
      </c>
      <c r="C32" s="26" t="s">
        <v>84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59"/>
    </row>
    <row r="33" spans="1:72" ht="27.75">
      <c r="A33" s="24">
        <v>22</v>
      </c>
      <c r="B33" s="25" t="s">
        <v>85</v>
      </c>
      <c r="C33" s="26" t="s">
        <v>86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87</v>
      </c>
      <c r="C34" s="26" t="s">
        <v>88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89</v>
      </c>
      <c r="C35" s="26" t="s">
        <v>90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91</v>
      </c>
      <c r="C36" s="26" t="s">
        <v>92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93</v>
      </c>
      <c r="C37" s="26" t="s">
        <v>94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95</v>
      </c>
      <c r="C38" s="26" t="s">
        <v>96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97</v>
      </c>
      <c r="C39" s="26" t="s">
        <v>98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99</v>
      </c>
      <c r="C40" s="26" t="s">
        <v>100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101</v>
      </c>
      <c r="C41" s="26" t="s">
        <v>102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103</v>
      </c>
      <c r="C42" s="26" t="s">
        <v>104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105</v>
      </c>
      <c r="C43" s="26" t="s">
        <v>106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107</v>
      </c>
      <c r="C44" s="26" t="s">
        <v>108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109</v>
      </c>
      <c r="C45" s="26" t="s">
        <v>110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111</v>
      </c>
      <c r="C46" s="26" t="s">
        <v>112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113</v>
      </c>
      <c r="C47" s="26" t="s">
        <v>114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115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116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117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49"/>
      <c r="B51" s="50" t="s">
        <v>118</v>
      </c>
      <c r="C51" s="58"/>
      <c r="D51" s="52">
        <f t="shared" ref="D51:I51" si="49">SUM(D26:D49)</f>
        <v>0</v>
      </c>
      <c r="E51" s="52">
        <f t="shared" si="49"/>
        <v>0</v>
      </c>
      <c r="F51" s="52">
        <f t="shared" si="49"/>
        <v>0</v>
      </c>
      <c r="G51" s="53" t="e">
        <f t="shared" si="49"/>
        <v>#REF!</v>
      </c>
      <c r="H51" s="53" t="e">
        <f t="shared" si="49"/>
        <v>#REF!</v>
      </c>
      <c r="I51" s="53" t="e">
        <f t="shared" si="49"/>
        <v>#REF!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4">
        <v>0</v>
      </c>
      <c r="W51" s="54">
        <v>0</v>
      </c>
      <c r="X51" s="54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5">
        <v>0</v>
      </c>
      <c r="AO51" s="55">
        <v>0</v>
      </c>
      <c r="AP51" s="55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f>SUM(AW26:AW49)</f>
        <v>0</v>
      </c>
      <c r="AX51" s="56">
        <f t="shared" ref="AX51:AY51" si="50">SUM(AX26:AX49)</f>
        <v>0</v>
      </c>
      <c r="AY51" s="56">
        <f t="shared" si="50"/>
        <v>0</v>
      </c>
      <c r="AZ51" s="56">
        <f>SUM(AZ26:AZ49)</f>
        <v>0</v>
      </c>
      <c r="BA51" s="56">
        <f t="shared" ref="BA51:BH51" si="51">SUM(BA26:BA49)</f>
        <v>0</v>
      </c>
      <c r="BB51" s="56">
        <f t="shared" si="51"/>
        <v>0</v>
      </c>
      <c r="BC51" s="56">
        <f t="shared" si="51"/>
        <v>0</v>
      </c>
      <c r="BD51" s="56">
        <f t="shared" si="51"/>
        <v>0</v>
      </c>
      <c r="BE51" s="56">
        <f t="shared" si="51"/>
        <v>0</v>
      </c>
      <c r="BF51" s="56">
        <f t="shared" si="51"/>
        <v>0</v>
      </c>
      <c r="BG51" s="56">
        <f t="shared" si="51"/>
        <v>0</v>
      </c>
      <c r="BH51" s="56">
        <f t="shared" si="51"/>
        <v>0</v>
      </c>
      <c r="BI51" s="56">
        <f>SUM(BI26:BI49)</f>
        <v>0</v>
      </c>
      <c r="BJ51" s="56">
        <f t="shared" ref="BJ51:BK51" si="52">SUM(BJ26:BJ49)</f>
        <v>0</v>
      </c>
      <c r="BK51" s="56">
        <f t="shared" si="52"/>
        <v>0</v>
      </c>
      <c r="BL51" s="56">
        <f>SUM(BL26:BL49)</f>
        <v>0</v>
      </c>
      <c r="BM51" s="56">
        <f>SUM(BM26:BM49)</f>
        <v>0</v>
      </c>
      <c r="BN51" s="56">
        <f t="shared" ref="BN51" si="53">SUM(BN26:BN49)</f>
        <v>0</v>
      </c>
      <c r="BO51" s="56">
        <f t="shared" ref="BO51:BS51" si="54">SUM(BO26:BO48)</f>
        <v>0</v>
      </c>
      <c r="BP51" s="56">
        <f t="shared" si="54"/>
        <v>0</v>
      </c>
      <c r="BQ51" s="56">
        <f t="shared" si="54"/>
        <v>0</v>
      </c>
      <c r="BR51" s="56">
        <f t="shared" si="54"/>
        <v>0</v>
      </c>
      <c r="BS51" s="56">
        <f t="shared" si="54"/>
        <v>0</v>
      </c>
      <c r="BT51" s="52"/>
    </row>
    <row r="52" spans="1:72" s="57" customFormat="1" ht="27">
      <c r="A52" s="49"/>
      <c r="B52" s="50" t="s">
        <v>119</v>
      </c>
      <c r="C52" s="60"/>
      <c r="D52" s="52">
        <f t="shared" ref="D52:D59" si="55">E52+F52</f>
        <v>2111</v>
      </c>
      <c r="E52" s="52">
        <f>E51+E25+E21+E14</f>
        <v>1591</v>
      </c>
      <c r="F52" s="52">
        <f>F51+F25+F21+F14</f>
        <v>520</v>
      </c>
      <c r="G52" s="53" t="e">
        <f>G14+G21+G25+G51</f>
        <v>#REF!</v>
      </c>
      <c r="H52" s="53" t="e">
        <f>H14+H21+H25+H51</f>
        <v>#REF!</v>
      </c>
      <c r="I52" s="53" t="e">
        <f>I14+I21+I25+I51</f>
        <v>#REF!</v>
      </c>
      <c r="J52" s="53">
        <v>4473</v>
      </c>
      <c r="K52" s="53">
        <v>2952</v>
      </c>
      <c r="L52" s="53">
        <v>1521</v>
      </c>
      <c r="M52" s="53">
        <v>3355</v>
      </c>
      <c r="N52" s="53">
        <v>2214</v>
      </c>
      <c r="O52" s="53">
        <v>1141</v>
      </c>
      <c r="P52" s="53">
        <v>3104</v>
      </c>
      <c r="Q52" s="53">
        <v>1798</v>
      </c>
      <c r="R52" s="53">
        <v>1306</v>
      </c>
      <c r="S52" s="53">
        <v>0</v>
      </c>
      <c r="T52" s="53">
        <v>2586</v>
      </c>
      <c r="U52" s="53">
        <v>3631</v>
      </c>
      <c r="V52" s="54">
        <v>92.52</v>
      </c>
      <c r="W52" s="54">
        <v>81.209999999999994</v>
      </c>
      <c r="X52" s="54">
        <v>114.46</v>
      </c>
      <c r="Y52" s="52">
        <v>-251</v>
      </c>
      <c r="Z52" s="52">
        <v>-416</v>
      </c>
      <c r="AA52" s="52">
        <v>165</v>
      </c>
      <c r="AB52" s="52">
        <v>356</v>
      </c>
      <c r="AC52" s="52">
        <v>189</v>
      </c>
      <c r="AD52" s="52">
        <v>167</v>
      </c>
      <c r="AE52" s="52">
        <v>-607</v>
      </c>
      <c r="AF52" s="52">
        <v>-605</v>
      </c>
      <c r="AG52" s="52">
        <v>-2</v>
      </c>
      <c r="AH52" s="52">
        <v>344</v>
      </c>
      <c r="AI52" s="52">
        <v>199</v>
      </c>
      <c r="AJ52" s="52">
        <v>145</v>
      </c>
      <c r="AK52" s="52">
        <v>1369</v>
      </c>
      <c r="AL52" s="52">
        <v>1154</v>
      </c>
      <c r="AM52" s="52">
        <v>215</v>
      </c>
      <c r="AN52" s="44">
        <v>4</v>
      </c>
      <c r="AO52" s="44">
        <v>5.8</v>
      </c>
      <c r="AP52" s="44">
        <v>1.5</v>
      </c>
      <c r="AQ52" s="56">
        <v>20</v>
      </c>
      <c r="AR52" s="56">
        <v>0</v>
      </c>
      <c r="AS52" s="56">
        <v>20</v>
      </c>
      <c r="AT52" s="56">
        <v>153</v>
      </c>
      <c r="AU52" s="56">
        <v>0</v>
      </c>
      <c r="AV52" s="56">
        <v>153</v>
      </c>
      <c r="AW52" s="56">
        <f>AW51+AW25+AW21+AW14</f>
        <v>0</v>
      </c>
      <c r="AX52" s="56">
        <f t="shared" ref="AX52:AY52" si="56">AX51+AX25+AX21+AX14</f>
        <v>0</v>
      </c>
      <c r="AY52" s="56">
        <f t="shared" si="56"/>
        <v>0</v>
      </c>
      <c r="AZ52" s="56">
        <f>AZ51+AZ25+AZ21+AZ14</f>
        <v>0</v>
      </c>
      <c r="BA52" s="56">
        <f t="shared" ref="BA52:BH52" si="57">BA51+BA25+BA21+BA14</f>
        <v>0</v>
      </c>
      <c r="BB52" s="56">
        <f t="shared" si="57"/>
        <v>0</v>
      </c>
      <c r="BC52" s="56">
        <f t="shared" si="57"/>
        <v>0</v>
      </c>
      <c r="BD52" s="56">
        <f t="shared" si="57"/>
        <v>0</v>
      </c>
      <c r="BE52" s="56">
        <f t="shared" si="57"/>
        <v>0</v>
      </c>
      <c r="BF52" s="56">
        <f t="shared" si="57"/>
        <v>0</v>
      </c>
      <c r="BG52" s="56">
        <f t="shared" si="57"/>
        <v>0</v>
      </c>
      <c r="BH52" s="56">
        <f t="shared" si="57"/>
        <v>0</v>
      </c>
      <c r="BI52" s="56">
        <f>BI51+BI25+BI21+BI14</f>
        <v>0</v>
      </c>
      <c r="BJ52" s="56">
        <f t="shared" ref="BJ52:BK52" si="58">BJ51+BJ25+BJ21+BJ14</f>
        <v>0</v>
      </c>
      <c r="BK52" s="56">
        <f t="shared" si="58"/>
        <v>0</v>
      </c>
      <c r="BL52" s="56">
        <f>BL51+BL25+BL21+BL14</f>
        <v>0</v>
      </c>
      <c r="BM52" s="56">
        <f t="shared" ref="BM52:BS52" si="59">BM51+BM25+BM21+BM14</f>
        <v>0</v>
      </c>
      <c r="BN52" s="56">
        <f t="shared" si="59"/>
        <v>0</v>
      </c>
      <c r="BO52" s="56">
        <f t="shared" si="59"/>
        <v>0</v>
      </c>
      <c r="BP52" s="56">
        <f t="shared" si="59"/>
        <v>0</v>
      </c>
      <c r="BQ52" s="56">
        <f t="shared" si="59"/>
        <v>0</v>
      </c>
      <c r="BR52" s="56">
        <f t="shared" si="59"/>
        <v>0</v>
      </c>
      <c r="BS52" s="56">
        <f t="shared" si="59"/>
        <v>0</v>
      </c>
      <c r="BT52" s="52"/>
    </row>
    <row r="53" spans="1:72" ht="27.75">
      <c r="A53" s="24">
        <v>40</v>
      </c>
      <c r="B53" s="25" t="s">
        <v>120</v>
      </c>
      <c r="C53" s="61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2">
        <v>0</v>
      </c>
      <c r="AO53" s="63">
        <v>0</v>
      </c>
      <c r="AP53" s="63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49"/>
      <c r="B54" s="50" t="s">
        <v>121</v>
      </c>
      <c r="C54" s="64"/>
      <c r="D54" s="52">
        <f t="shared" si="55"/>
        <v>0</v>
      </c>
      <c r="E54" s="52">
        <f>E53</f>
        <v>0</v>
      </c>
      <c r="F54" s="52">
        <f>F53</f>
        <v>0</v>
      </c>
      <c r="G54" s="53" t="e">
        <f t="shared" ref="G54:I54" si="61">G53</f>
        <v>#REF!</v>
      </c>
      <c r="H54" s="53" t="e">
        <f t="shared" si="61"/>
        <v>#REF!</v>
      </c>
      <c r="I54" s="53" t="e">
        <f t="shared" si="61"/>
        <v>#REF!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4">
        <v>0</v>
      </c>
      <c r="W54" s="54">
        <v>0</v>
      </c>
      <c r="X54" s="54">
        <v>0</v>
      </c>
      <c r="Y54" s="52">
        <v>0</v>
      </c>
      <c r="Z54" s="52">
        <v>0</v>
      </c>
      <c r="AA54" s="52">
        <v>0</v>
      </c>
      <c r="AB54" s="52">
        <v>0</v>
      </c>
      <c r="AC54" s="52"/>
      <c r="AD54" s="52"/>
      <c r="AE54" s="52"/>
      <c r="AF54" s="52"/>
      <c r="AG54" s="52"/>
      <c r="AH54" s="52">
        <v>344</v>
      </c>
      <c r="AI54" s="52">
        <v>199</v>
      </c>
      <c r="AJ54" s="52">
        <v>145</v>
      </c>
      <c r="AK54" s="52">
        <v>1369</v>
      </c>
      <c r="AL54" s="52">
        <v>1154</v>
      </c>
      <c r="AM54" s="52">
        <v>215</v>
      </c>
      <c r="AN54" s="44">
        <v>4</v>
      </c>
      <c r="AO54" s="44">
        <v>5.8</v>
      </c>
      <c r="AP54" s="44">
        <v>1.5</v>
      </c>
      <c r="AQ54" s="56">
        <v>20</v>
      </c>
      <c r="AR54" s="56">
        <v>0</v>
      </c>
      <c r="AS54" s="56">
        <v>20</v>
      </c>
      <c r="AT54" s="56">
        <v>153</v>
      </c>
      <c r="AU54" s="56">
        <v>0</v>
      </c>
      <c r="AV54" s="56">
        <v>153</v>
      </c>
      <c r="AW54" s="56">
        <f>AW52+AW53</f>
        <v>0</v>
      </c>
      <c r="AX54" s="56">
        <f t="shared" ref="AX54:AY54" si="62">AX52+AX53</f>
        <v>0</v>
      </c>
      <c r="AY54" s="56">
        <f t="shared" si="62"/>
        <v>0</v>
      </c>
      <c r="AZ54" s="56">
        <f>AZ52+AZ53</f>
        <v>0</v>
      </c>
      <c r="BA54" s="56">
        <f t="shared" ref="BA54:BH54" si="63">BA52+BA53</f>
        <v>0</v>
      </c>
      <c r="BB54" s="56">
        <f t="shared" si="63"/>
        <v>0</v>
      </c>
      <c r="BC54" s="56">
        <f t="shared" si="63"/>
        <v>0</v>
      </c>
      <c r="BD54" s="56">
        <f t="shared" si="63"/>
        <v>0</v>
      </c>
      <c r="BE54" s="56">
        <f t="shared" si="63"/>
        <v>0</v>
      </c>
      <c r="BF54" s="56">
        <f t="shared" si="63"/>
        <v>0</v>
      </c>
      <c r="BG54" s="56">
        <f t="shared" si="63"/>
        <v>0</v>
      </c>
      <c r="BH54" s="56">
        <f t="shared" si="63"/>
        <v>0</v>
      </c>
      <c r="BI54" s="56">
        <f>BI52+BI53</f>
        <v>0</v>
      </c>
      <c r="BJ54" s="56">
        <f t="shared" ref="BJ54:BK54" si="64">BJ52+BJ53</f>
        <v>0</v>
      </c>
      <c r="BK54" s="56">
        <f t="shared" si="64"/>
        <v>0</v>
      </c>
      <c r="BL54" s="56">
        <f>BL52+BL53</f>
        <v>0</v>
      </c>
      <c r="BM54" s="56">
        <f t="shared" ref="BM54:BS54" si="65">BM52+BM53</f>
        <v>0</v>
      </c>
      <c r="BN54" s="56">
        <f t="shared" si="65"/>
        <v>0</v>
      </c>
      <c r="BO54" s="56">
        <f t="shared" si="65"/>
        <v>0</v>
      </c>
      <c r="BP54" s="56">
        <f t="shared" si="65"/>
        <v>0</v>
      </c>
      <c r="BQ54" s="56">
        <f t="shared" si="65"/>
        <v>0</v>
      </c>
      <c r="BR54" s="56">
        <f t="shared" si="65"/>
        <v>0</v>
      </c>
      <c r="BS54" s="56">
        <f t="shared" si="65"/>
        <v>0</v>
      </c>
      <c r="BT54" s="52"/>
    </row>
    <row r="55" spans="1:72" ht="27.75">
      <c r="A55" s="24">
        <v>41</v>
      </c>
      <c r="B55" s="25" t="s">
        <v>122</v>
      </c>
      <c r="C55" s="65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123</v>
      </c>
      <c r="C56" s="61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124</v>
      </c>
      <c r="C57" s="26" t="s">
        <v>125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126</v>
      </c>
      <c r="C58" s="26" t="s">
        <v>127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533</v>
      </c>
      <c r="K58" s="30">
        <v>200</v>
      </c>
      <c r="L58" s="30">
        <v>333</v>
      </c>
      <c r="M58" s="29">
        <v>400</v>
      </c>
      <c r="N58" s="30">
        <v>150</v>
      </c>
      <c r="O58" s="30">
        <v>250</v>
      </c>
      <c r="P58" s="29">
        <v>363</v>
      </c>
      <c r="Q58" s="30">
        <v>115</v>
      </c>
      <c r="R58" s="30">
        <v>248</v>
      </c>
      <c r="S58" s="29">
        <v>0</v>
      </c>
      <c r="T58" s="30"/>
      <c r="U58" s="30"/>
      <c r="V58" s="31">
        <v>90.75</v>
      </c>
      <c r="W58" s="32">
        <v>76.67</v>
      </c>
      <c r="X58" s="32">
        <v>99.2</v>
      </c>
      <c r="Y58" s="27">
        <v>-37</v>
      </c>
      <c r="Z58" s="28">
        <v>-35</v>
      </c>
      <c r="AA58" s="28">
        <v>-2</v>
      </c>
      <c r="AB58" s="27">
        <v>0</v>
      </c>
      <c r="AC58" s="28">
        <v>0</v>
      </c>
      <c r="AD58" s="28">
        <v>0</v>
      </c>
      <c r="AE58" s="27">
        <v>-37</v>
      </c>
      <c r="AF58" s="28">
        <v>-35</v>
      </c>
      <c r="AG58" s="28">
        <v>-2</v>
      </c>
      <c r="AH58" s="27">
        <v>41</v>
      </c>
      <c r="AI58" s="28">
        <v>13</v>
      </c>
      <c r="AJ58" s="28">
        <v>28</v>
      </c>
      <c r="AK58" s="27">
        <v>170</v>
      </c>
      <c r="AL58" s="28">
        <v>85</v>
      </c>
      <c r="AM58" s="28">
        <v>85</v>
      </c>
      <c r="AN58" s="27">
        <v>4.0999999999999996</v>
      </c>
      <c r="AO58" s="28">
        <v>6.5</v>
      </c>
      <c r="AP58" s="28">
        <v>3</v>
      </c>
      <c r="AQ58" s="33">
        <v>0</v>
      </c>
      <c r="AR58" s="34"/>
      <c r="AS58" s="34"/>
      <c r="AT58" s="33">
        <v>0</v>
      </c>
      <c r="AU58" s="34"/>
      <c r="AV58" s="34"/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128</v>
      </c>
      <c r="C59" s="26" t="s">
        <v>129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7" customFormat="1" ht="27">
      <c r="A60" s="49"/>
      <c r="B60" s="50" t="s">
        <v>130</v>
      </c>
      <c r="C60" s="51"/>
      <c r="D60" s="52">
        <f>E60+F60</f>
        <v>286</v>
      </c>
      <c r="E60" s="52">
        <f t="shared" ref="E60:I60" si="73">SUM(E55:E59)</f>
        <v>138</v>
      </c>
      <c r="F60" s="52">
        <f t="shared" si="73"/>
        <v>148</v>
      </c>
      <c r="G60" s="53" t="e">
        <f t="shared" si="73"/>
        <v>#REF!</v>
      </c>
      <c r="H60" s="53" t="e">
        <f t="shared" si="73"/>
        <v>#REF!</v>
      </c>
      <c r="I60" s="53" t="e">
        <f t="shared" si="73"/>
        <v>#REF!</v>
      </c>
      <c r="J60" s="53">
        <v>533</v>
      </c>
      <c r="K60" s="53">
        <v>200</v>
      </c>
      <c r="L60" s="53">
        <v>333</v>
      </c>
      <c r="M60" s="53">
        <v>400</v>
      </c>
      <c r="N60" s="53">
        <v>150</v>
      </c>
      <c r="O60" s="53">
        <v>250</v>
      </c>
      <c r="P60" s="53">
        <v>363</v>
      </c>
      <c r="Q60" s="53">
        <v>115</v>
      </c>
      <c r="R60" s="53">
        <v>248</v>
      </c>
      <c r="S60" s="53">
        <v>0</v>
      </c>
      <c r="T60" s="53">
        <v>0</v>
      </c>
      <c r="U60" s="53">
        <v>0</v>
      </c>
      <c r="V60" s="54">
        <v>90.75</v>
      </c>
      <c r="W60" s="54">
        <v>76.67</v>
      </c>
      <c r="X60" s="54">
        <v>99.2</v>
      </c>
      <c r="Y60" s="52">
        <v>-37</v>
      </c>
      <c r="Z60" s="52">
        <v>-35</v>
      </c>
      <c r="AA60" s="52">
        <v>-2</v>
      </c>
      <c r="AB60" s="52">
        <v>0</v>
      </c>
      <c r="AC60" s="52">
        <v>0</v>
      </c>
      <c r="AD60" s="52">
        <v>0</v>
      </c>
      <c r="AE60" s="52">
        <v>-37</v>
      </c>
      <c r="AF60" s="52">
        <v>-35</v>
      </c>
      <c r="AG60" s="52">
        <v>-2</v>
      </c>
      <c r="AH60" s="52">
        <v>41</v>
      </c>
      <c r="AI60" s="52">
        <v>13</v>
      </c>
      <c r="AJ60" s="52">
        <v>28</v>
      </c>
      <c r="AK60" s="52">
        <v>170</v>
      </c>
      <c r="AL60" s="52">
        <v>85</v>
      </c>
      <c r="AM60" s="52">
        <v>85</v>
      </c>
      <c r="AN60" s="44">
        <v>4.0999999999999996</v>
      </c>
      <c r="AO60" s="44">
        <v>6.5</v>
      </c>
      <c r="AP60" s="44">
        <v>3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f t="shared" ref="AW60:BS60" si="74">SUM(AW55:AW59)</f>
        <v>0</v>
      </c>
      <c r="AX60" s="56">
        <f t="shared" si="74"/>
        <v>0</v>
      </c>
      <c r="AY60" s="56">
        <f t="shared" si="74"/>
        <v>0</v>
      </c>
      <c r="AZ60" s="56">
        <f t="shared" si="74"/>
        <v>0</v>
      </c>
      <c r="BA60" s="56">
        <f t="shared" si="74"/>
        <v>0</v>
      </c>
      <c r="BB60" s="56">
        <f t="shared" si="74"/>
        <v>0</v>
      </c>
      <c r="BC60" s="56">
        <f t="shared" si="74"/>
        <v>0</v>
      </c>
      <c r="BD60" s="56">
        <f t="shared" si="74"/>
        <v>0</v>
      </c>
      <c r="BE60" s="56">
        <f t="shared" si="74"/>
        <v>0</v>
      </c>
      <c r="BF60" s="56">
        <f t="shared" si="74"/>
        <v>0</v>
      </c>
      <c r="BG60" s="56">
        <f t="shared" si="74"/>
        <v>0</v>
      </c>
      <c r="BH60" s="56">
        <f t="shared" si="74"/>
        <v>0</v>
      </c>
      <c r="BI60" s="56">
        <f t="shared" si="74"/>
        <v>0</v>
      </c>
      <c r="BJ60" s="56">
        <f t="shared" si="74"/>
        <v>0</v>
      </c>
      <c r="BK60" s="56">
        <f t="shared" si="74"/>
        <v>0</v>
      </c>
      <c r="BL60" s="56">
        <f t="shared" si="74"/>
        <v>0</v>
      </c>
      <c r="BM60" s="56">
        <f t="shared" si="74"/>
        <v>0</v>
      </c>
      <c r="BN60" s="56">
        <f t="shared" si="74"/>
        <v>0</v>
      </c>
      <c r="BO60" s="56">
        <f t="shared" si="74"/>
        <v>-30</v>
      </c>
      <c r="BP60" s="56">
        <f t="shared" si="74"/>
        <v>0</v>
      </c>
      <c r="BQ60" s="56">
        <f t="shared" si="74"/>
        <v>0</v>
      </c>
      <c r="BR60" s="56">
        <f t="shared" si="74"/>
        <v>0</v>
      </c>
      <c r="BS60" s="56">
        <f t="shared" si="74"/>
        <v>-30</v>
      </c>
      <c r="BT60" s="52"/>
    </row>
    <row r="61" spans="1:72" ht="31.5" customHeight="1">
      <c r="A61" s="24">
        <v>46</v>
      </c>
      <c r="B61" s="25" t="s">
        <v>131</v>
      </c>
      <c r="C61" s="26" t="s">
        <v>132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27.75">
      <c r="A62" s="24">
        <v>47</v>
      </c>
      <c r="B62" s="25" t="s">
        <v>133</v>
      </c>
      <c r="C62" s="26" t="s">
        <v>134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1234</v>
      </c>
      <c r="K62" s="30">
        <v>649</v>
      </c>
      <c r="L62" s="30">
        <v>585</v>
      </c>
      <c r="M62" s="29">
        <v>926</v>
      </c>
      <c r="N62" s="30">
        <v>487</v>
      </c>
      <c r="O62" s="30">
        <v>439</v>
      </c>
      <c r="P62" s="29">
        <v>860</v>
      </c>
      <c r="Q62" s="30">
        <v>412</v>
      </c>
      <c r="R62" s="30">
        <v>448</v>
      </c>
      <c r="S62" s="29">
        <v>0</v>
      </c>
      <c r="T62" s="30"/>
      <c r="U62" s="30"/>
      <c r="V62" s="31">
        <v>92.87</v>
      </c>
      <c r="W62" s="66">
        <v>84.6</v>
      </c>
      <c r="X62" s="32">
        <v>102.05</v>
      </c>
      <c r="Y62" s="27">
        <v>-66</v>
      </c>
      <c r="Z62" s="28">
        <v>-75</v>
      </c>
      <c r="AA62" s="28">
        <v>9</v>
      </c>
      <c r="AB62" s="27">
        <v>9</v>
      </c>
      <c r="AC62" s="28">
        <v>0</v>
      </c>
      <c r="AD62" s="28">
        <v>9</v>
      </c>
      <c r="AE62" s="27">
        <v>-75</v>
      </c>
      <c r="AF62" s="28">
        <v>-75</v>
      </c>
      <c r="AG62" s="28">
        <v>0</v>
      </c>
      <c r="AH62" s="27">
        <v>96</v>
      </c>
      <c r="AI62" s="28">
        <v>46</v>
      </c>
      <c r="AJ62" s="28">
        <v>50</v>
      </c>
      <c r="AK62" s="27">
        <v>374</v>
      </c>
      <c r="AL62" s="28">
        <v>237</v>
      </c>
      <c r="AM62" s="28">
        <v>137</v>
      </c>
      <c r="AN62" s="27">
        <v>3.9</v>
      </c>
      <c r="AO62" s="28">
        <v>5.2</v>
      </c>
      <c r="AP62" s="28">
        <v>2.7</v>
      </c>
      <c r="AQ62" s="33">
        <v>0</v>
      </c>
      <c r="AR62" s="34"/>
      <c r="AS62" s="34"/>
      <c r="AT62" s="33">
        <v>0</v>
      </c>
      <c r="AU62" s="34"/>
      <c r="AV62" s="34"/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/>
    </row>
    <row r="63" spans="1:72" ht="27.75">
      <c r="A63" s="24">
        <v>48</v>
      </c>
      <c r="B63" s="25" t="s">
        <v>135</v>
      </c>
      <c r="C63" s="26" t="s">
        <v>136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137</v>
      </c>
      <c r="C64" s="61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27.75">
      <c r="A65" s="24">
        <v>50</v>
      </c>
      <c r="B65" s="25" t="s">
        <v>138</v>
      </c>
      <c r="C65" s="26" t="s">
        <v>139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4060</v>
      </c>
      <c r="K65" s="30">
        <v>1230</v>
      </c>
      <c r="L65" s="30">
        <v>2830</v>
      </c>
      <c r="M65" s="29">
        <v>3046</v>
      </c>
      <c r="N65" s="30">
        <v>923</v>
      </c>
      <c r="O65" s="30">
        <v>2123</v>
      </c>
      <c r="P65" s="29">
        <v>3027</v>
      </c>
      <c r="Q65" s="30">
        <v>1167</v>
      </c>
      <c r="R65" s="30">
        <v>1860</v>
      </c>
      <c r="S65" s="29">
        <v>0</v>
      </c>
      <c r="T65" s="30"/>
      <c r="U65" s="30"/>
      <c r="V65" s="31">
        <v>99.38</v>
      </c>
      <c r="W65" s="32">
        <v>126.44</v>
      </c>
      <c r="X65" s="32">
        <v>87.61</v>
      </c>
      <c r="Y65" s="27">
        <v>-19</v>
      </c>
      <c r="Z65" s="28">
        <v>244</v>
      </c>
      <c r="AA65" s="28">
        <v>-263</v>
      </c>
      <c r="AB65" s="27">
        <v>244</v>
      </c>
      <c r="AC65" s="28">
        <v>244</v>
      </c>
      <c r="AD65" s="28">
        <v>0</v>
      </c>
      <c r="AE65" s="27">
        <v>-263</v>
      </c>
      <c r="AF65" s="28">
        <v>0</v>
      </c>
      <c r="AG65" s="28">
        <v>-263</v>
      </c>
      <c r="AH65" s="27">
        <v>337</v>
      </c>
      <c r="AI65" s="28">
        <v>130</v>
      </c>
      <c r="AJ65" s="28">
        <v>207</v>
      </c>
      <c r="AK65" s="27">
        <v>1033</v>
      </c>
      <c r="AL65" s="28">
        <v>63</v>
      </c>
      <c r="AM65" s="28">
        <v>970</v>
      </c>
      <c r="AN65" s="27">
        <v>3.1</v>
      </c>
      <c r="AO65" s="28">
        <v>0.5</v>
      </c>
      <c r="AP65" s="28">
        <v>4.7</v>
      </c>
      <c r="AQ65" s="33">
        <v>0</v>
      </c>
      <c r="AR65" s="34"/>
      <c r="AS65" s="34"/>
      <c r="AT65" s="33">
        <v>-108</v>
      </c>
      <c r="AU65" s="34"/>
      <c r="AV65" s="34">
        <v>-108</v>
      </c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35"/>
    </row>
    <row r="66" spans="1:72" ht="27.75">
      <c r="A66" s="24">
        <v>51</v>
      </c>
      <c r="B66" s="25" t="s">
        <v>140</v>
      </c>
      <c r="C66" s="26" t="s">
        <v>141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2233</v>
      </c>
      <c r="N66" s="30">
        <v>659</v>
      </c>
      <c r="O66" s="30">
        <v>1574</v>
      </c>
      <c r="P66" s="29">
        <v>2189</v>
      </c>
      <c r="Q66" s="30">
        <v>596</v>
      </c>
      <c r="R66" s="30">
        <v>1593</v>
      </c>
      <c r="S66" s="29">
        <v>0</v>
      </c>
      <c r="T66" s="30"/>
      <c r="U66" s="30"/>
      <c r="V66" s="31">
        <v>98.03</v>
      </c>
      <c r="W66" s="32">
        <v>90.44</v>
      </c>
      <c r="X66" s="32">
        <v>101.21</v>
      </c>
      <c r="Y66" s="27">
        <v>-44</v>
      </c>
      <c r="Z66" s="28">
        <v>-63</v>
      </c>
      <c r="AA66" s="28">
        <v>19</v>
      </c>
      <c r="AB66" s="27">
        <v>19</v>
      </c>
      <c r="AC66" s="28">
        <v>0</v>
      </c>
      <c r="AD66" s="28">
        <v>19</v>
      </c>
      <c r="AE66" s="27">
        <v>-63</v>
      </c>
      <c r="AF66" s="28">
        <v>-63</v>
      </c>
      <c r="AG66" s="28">
        <v>0</v>
      </c>
      <c r="AH66" s="27">
        <v>243</v>
      </c>
      <c r="AI66" s="28">
        <v>66</v>
      </c>
      <c r="AJ66" s="28">
        <v>177</v>
      </c>
      <c r="AK66" s="27">
        <v>788</v>
      </c>
      <c r="AL66" s="28">
        <v>282</v>
      </c>
      <c r="AM66" s="28">
        <v>506</v>
      </c>
      <c r="AN66" s="27">
        <v>3.2</v>
      </c>
      <c r="AO66" s="28">
        <v>4.3</v>
      </c>
      <c r="AP66" s="28">
        <v>2.9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142</v>
      </c>
      <c r="C67" s="26" t="s">
        <v>143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1537</v>
      </c>
      <c r="K67" s="30">
        <v>878</v>
      </c>
      <c r="L67" s="30">
        <v>659</v>
      </c>
      <c r="M67" s="29">
        <v>1153</v>
      </c>
      <c r="N67" s="30">
        <v>659</v>
      </c>
      <c r="O67" s="30">
        <v>494</v>
      </c>
      <c r="P67" s="29">
        <v>1025</v>
      </c>
      <c r="Q67" s="30">
        <v>523</v>
      </c>
      <c r="R67" s="30">
        <v>502</v>
      </c>
      <c r="S67" s="29">
        <v>0</v>
      </c>
      <c r="T67" s="30"/>
      <c r="U67" s="30"/>
      <c r="V67" s="31">
        <v>88.9</v>
      </c>
      <c r="W67" s="32">
        <v>79.36</v>
      </c>
      <c r="X67" s="32">
        <v>101.62</v>
      </c>
      <c r="Y67" s="27">
        <v>-128</v>
      </c>
      <c r="Z67" s="28">
        <v>-136</v>
      </c>
      <c r="AA67" s="28">
        <v>8</v>
      </c>
      <c r="AB67" s="27">
        <v>8</v>
      </c>
      <c r="AC67" s="28">
        <v>0</v>
      </c>
      <c r="AD67" s="28">
        <v>8</v>
      </c>
      <c r="AE67" s="27">
        <v>-136</v>
      </c>
      <c r="AF67" s="28">
        <v>-136</v>
      </c>
      <c r="AG67" s="28">
        <v>0</v>
      </c>
      <c r="AH67" s="27">
        <v>114</v>
      </c>
      <c r="AI67" s="28">
        <v>58</v>
      </c>
      <c r="AJ67" s="28">
        <v>56</v>
      </c>
      <c r="AK67" s="27">
        <v>512</v>
      </c>
      <c r="AL67" s="28">
        <v>355</v>
      </c>
      <c r="AM67" s="28">
        <v>157</v>
      </c>
      <c r="AN67" s="27">
        <v>4.5</v>
      </c>
      <c r="AO67" s="28">
        <v>6.1</v>
      </c>
      <c r="AP67" s="28">
        <v>2.8</v>
      </c>
      <c r="AQ67" s="33">
        <v>0</v>
      </c>
      <c r="AR67" s="34"/>
      <c r="AS67" s="34"/>
      <c r="AT67" s="33">
        <v>0</v>
      </c>
      <c r="AU67" s="34"/>
      <c r="AV67" s="34"/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69" customFormat="1" ht="44.25" customHeight="1">
      <c r="A68" s="24">
        <v>53</v>
      </c>
      <c r="B68" s="67" t="s">
        <v>144</v>
      </c>
      <c r="C68" s="26" t="s">
        <v>145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4635</v>
      </c>
      <c r="K68" s="30">
        <v>1757</v>
      </c>
      <c r="L68" s="30">
        <v>2878</v>
      </c>
      <c r="M68" s="29">
        <v>3477</v>
      </c>
      <c r="N68" s="30">
        <v>1318</v>
      </c>
      <c r="O68" s="30">
        <v>2159</v>
      </c>
      <c r="P68" s="29">
        <v>3127</v>
      </c>
      <c r="Q68" s="30">
        <v>924</v>
      </c>
      <c r="R68" s="30">
        <v>2203</v>
      </c>
      <c r="S68" s="29">
        <v>0</v>
      </c>
      <c r="T68" s="30"/>
      <c r="U68" s="30"/>
      <c r="V68" s="31">
        <v>89.93</v>
      </c>
      <c r="W68" s="32">
        <v>70.11</v>
      </c>
      <c r="X68" s="32">
        <v>102.04</v>
      </c>
      <c r="Y68" s="27">
        <v>-350</v>
      </c>
      <c r="Z68" s="28">
        <v>-394</v>
      </c>
      <c r="AA68" s="28">
        <v>44</v>
      </c>
      <c r="AB68" s="27">
        <v>44</v>
      </c>
      <c r="AC68" s="28">
        <v>0</v>
      </c>
      <c r="AD68" s="28">
        <v>44</v>
      </c>
      <c r="AE68" s="27">
        <v>-394</v>
      </c>
      <c r="AF68" s="28">
        <v>-394</v>
      </c>
      <c r="AG68" s="28">
        <v>0</v>
      </c>
      <c r="AH68" s="27">
        <v>348</v>
      </c>
      <c r="AI68" s="28">
        <v>103</v>
      </c>
      <c r="AJ68" s="28">
        <v>245</v>
      </c>
      <c r="AK68" s="27">
        <v>1508</v>
      </c>
      <c r="AL68" s="28">
        <v>833</v>
      </c>
      <c r="AM68" s="28">
        <v>675</v>
      </c>
      <c r="AN68" s="27">
        <v>4.3</v>
      </c>
      <c r="AO68" s="28">
        <v>8.1</v>
      </c>
      <c r="AP68" s="28">
        <v>2.8</v>
      </c>
      <c r="AQ68" s="33">
        <v>0</v>
      </c>
      <c r="AR68" s="34"/>
      <c r="AS68" s="68"/>
      <c r="AT68" s="33">
        <v>0</v>
      </c>
      <c r="AU68" s="34"/>
      <c r="AV68" s="34"/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146</v>
      </c>
      <c r="C69" s="26" t="s">
        <v>147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148</v>
      </c>
      <c r="C70" s="26" t="s">
        <v>149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4191</v>
      </c>
      <c r="K70" s="30">
        <v>3246</v>
      </c>
      <c r="L70" s="30">
        <v>945</v>
      </c>
      <c r="M70" s="29">
        <v>3144</v>
      </c>
      <c r="N70" s="30">
        <v>2435</v>
      </c>
      <c r="O70" s="30">
        <v>709</v>
      </c>
      <c r="P70" s="29">
        <v>1210</v>
      </c>
      <c r="Q70" s="30">
        <v>482</v>
      </c>
      <c r="R70" s="30">
        <v>728</v>
      </c>
      <c r="S70" s="29">
        <v>0</v>
      </c>
      <c r="T70" s="30"/>
      <c r="U70" s="30"/>
      <c r="V70" s="31">
        <v>38.49</v>
      </c>
      <c r="W70" s="32">
        <v>19.79</v>
      </c>
      <c r="X70" s="32">
        <v>102.68</v>
      </c>
      <c r="Y70" s="27">
        <v>-1934</v>
      </c>
      <c r="Z70" s="28">
        <v>-1953</v>
      </c>
      <c r="AA70" s="28">
        <v>19</v>
      </c>
      <c r="AB70" s="27">
        <v>19</v>
      </c>
      <c r="AC70" s="28">
        <v>0</v>
      </c>
      <c r="AD70" s="28">
        <v>19</v>
      </c>
      <c r="AE70" s="27">
        <v>-1953</v>
      </c>
      <c r="AF70" s="28">
        <v>-1953</v>
      </c>
      <c r="AG70" s="28">
        <v>0</v>
      </c>
      <c r="AH70" s="27">
        <v>135</v>
      </c>
      <c r="AI70" s="28">
        <v>54</v>
      </c>
      <c r="AJ70" s="28">
        <v>81</v>
      </c>
      <c r="AK70" s="27">
        <v>2981</v>
      </c>
      <c r="AL70" s="28">
        <v>2764</v>
      </c>
      <c r="AM70" s="28">
        <v>217</v>
      </c>
      <c r="AN70" s="27">
        <v>22.1</v>
      </c>
      <c r="AO70" s="28">
        <v>51.2</v>
      </c>
      <c r="AP70" s="28">
        <v>2.7</v>
      </c>
      <c r="AQ70" s="33">
        <v>0</v>
      </c>
      <c r="AR70" s="34"/>
      <c r="AS70" s="34"/>
      <c r="AT70" s="33">
        <v>0</v>
      </c>
      <c r="AU70" s="34"/>
      <c r="AV70" s="34"/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150</v>
      </c>
      <c r="C71" s="26" t="s">
        <v>151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152</v>
      </c>
      <c r="C72" s="26" t="s">
        <v>153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1207</v>
      </c>
      <c r="N72" s="30">
        <v>263</v>
      </c>
      <c r="O72" s="30">
        <v>944</v>
      </c>
      <c r="P72" s="29">
        <v>1254</v>
      </c>
      <c r="Q72" s="30">
        <v>292</v>
      </c>
      <c r="R72" s="30">
        <v>962</v>
      </c>
      <c r="S72" s="29">
        <v>0</v>
      </c>
      <c r="T72" s="30"/>
      <c r="U72" s="30"/>
      <c r="V72" s="31">
        <v>103.89</v>
      </c>
      <c r="W72" s="32">
        <v>111.03</v>
      </c>
      <c r="X72" s="32">
        <v>101.91</v>
      </c>
      <c r="Y72" s="27">
        <v>47</v>
      </c>
      <c r="Z72" s="28">
        <v>29</v>
      </c>
      <c r="AA72" s="28">
        <v>18</v>
      </c>
      <c r="AB72" s="27">
        <v>47</v>
      </c>
      <c r="AC72" s="28">
        <v>29</v>
      </c>
      <c r="AD72" s="28">
        <v>18</v>
      </c>
      <c r="AE72" s="27">
        <v>0</v>
      </c>
      <c r="AF72" s="28">
        <v>0</v>
      </c>
      <c r="AG72" s="28">
        <v>0</v>
      </c>
      <c r="AH72" s="27">
        <v>139</v>
      </c>
      <c r="AI72" s="28">
        <v>32</v>
      </c>
      <c r="AJ72" s="28">
        <v>107</v>
      </c>
      <c r="AK72" s="27">
        <v>356</v>
      </c>
      <c r="AL72" s="28">
        <v>59</v>
      </c>
      <c r="AM72" s="28">
        <v>297</v>
      </c>
      <c r="AN72" s="27">
        <v>2.6</v>
      </c>
      <c r="AO72" s="28">
        <v>1.8</v>
      </c>
      <c r="AP72" s="28">
        <v>2.8</v>
      </c>
      <c r="AQ72" s="33">
        <v>0</v>
      </c>
      <c r="AR72" s="34"/>
      <c r="AS72" s="34"/>
      <c r="AT72" s="33">
        <v>0</v>
      </c>
      <c r="AU72" s="34"/>
      <c r="AV72" s="34"/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/>
    </row>
    <row r="73" spans="1:72" ht="27.75">
      <c r="A73" s="24">
        <v>58</v>
      </c>
      <c r="B73" s="25" t="s">
        <v>154</v>
      </c>
      <c r="C73" s="26" t="s">
        <v>155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2898</v>
      </c>
      <c r="K73" s="30">
        <v>1757</v>
      </c>
      <c r="L73" s="30">
        <v>1141</v>
      </c>
      <c r="M73" s="29">
        <v>2174</v>
      </c>
      <c r="N73" s="30">
        <v>1318</v>
      </c>
      <c r="O73" s="30">
        <v>856</v>
      </c>
      <c r="P73" s="29">
        <v>2176</v>
      </c>
      <c r="Q73" s="30">
        <v>1435</v>
      </c>
      <c r="R73" s="30">
        <v>741</v>
      </c>
      <c r="S73" s="29">
        <v>0</v>
      </c>
      <c r="T73" s="30"/>
      <c r="U73" s="30"/>
      <c r="V73" s="31">
        <v>100.09</v>
      </c>
      <c r="W73" s="32">
        <v>108.88</v>
      </c>
      <c r="X73" s="32">
        <v>86.57</v>
      </c>
      <c r="Y73" s="27">
        <v>2</v>
      </c>
      <c r="Z73" s="28">
        <v>117</v>
      </c>
      <c r="AA73" s="28">
        <v>-115</v>
      </c>
      <c r="AB73" s="27">
        <v>117</v>
      </c>
      <c r="AC73" s="28">
        <v>117</v>
      </c>
      <c r="AD73" s="28">
        <v>0</v>
      </c>
      <c r="AE73" s="27">
        <v>-115</v>
      </c>
      <c r="AF73" s="28">
        <v>0</v>
      </c>
      <c r="AG73" s="28">
        <v>-115</v>
      </c>
      <c r="AH73" s="27">
        <v>241</v>
      </c>
      <c r="AI73" s="28">
        <v>159</v>
      </c>
      <c r="AJ73" s="28">
        <v>82</v>
      </c>
      <c r="AK73" s="27">
        <v>722</v>
      </c>
      <c r="AL73" s="28">
        <v>322</v>
      </c>
      <c r="AM73" s="28">
        <v>400</v>
      </c>
      <c r="AN73" s="27">
        <v>3</v>
      </c>
      <c r="AO73" s="28">
        <v>2</v>
      </c>
      <c r="AP73" s="28">
        <v>4.9000000000000004</v>
      </c>
      <c r="AQ73" s="33">
        <v>0</v>
      </c>
      <c r="AR73" s="34"/>
      <c r="AS73" s="34"/>
      <c r="AT73" s="33">
        <v>-45</v>
      </c>
      <c r="AU73" s="34"/>
      <c r="AV73" s="34">
        <v>-45</v>
      </c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156</v>
      </c>
      <c r="C74" s="26" t="s">
        <v>157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158</v>
      </c>
      <c r="C75" s="26" t="s">
        <v>159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160</v>
      </c>
      <c r="C76" s="26" t="s">
        <v>161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162</v>
      </c>
      <c r="C77" s="26" t="s">
        <v>163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164</v>
      </c>
      <c r="C78" s="26" t="s">
        <v>165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166</v>
      </c>
      <c r="C79" s="26" t="s">
        <v>167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168</v>
      </c>
      <c r="C80" s="26" t="s">
        <v>169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170</v>
      </c>
      <c r="C81" s="26" t="s">
        <v>171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172</v>
      </c>
      <c r="C82" s="26" t="s">
        <v>173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5175</v>
      </c>
      <c r="K82" s="30">
        <v>878</v>
      </c>
      <c r="L82" s="30">
        <v>4297</v>
      </c>
      <c r="M82" s="29">
        <v>3882</v>
      </c>
      <c r="N82" s="30">
        <v>659</v>
      </c>
      <c r="O82" s="30">
        <v>3223</v>
      </c>
      <c r="P82" s="29">
        <v>4035</v>
      </c>
      <c r="Q82" s="30">
        <v>712</v>
      </c>
      <c r="R82" s="30">
        <v>3323</v>
      </c>
      <c r="S82" s="29">
        <v>0</v>
      </c>
      <c r="T82" s="30"/>
      <c r="U82" s="30"/>
      <c r="V82" s="31">
        <v>103.94</v>
      </c>
      <c r="W82" s="32">
        <v>108.04</v>
      </c>
      <c r="X82" s="32">
        <v>103.1</v>
      </c>
      <c r="Y82" s="27">
        <v>153</v>
      </c>
      <c r="Z82" s="28">
        <v>53</v>
      </c>
      <c r="AA82" s="28">
        <v>100</v>
      </c>
      <c r="AB82" s="27">
        <v>153</v>
      </c>
      <c r="AC82" s="28">
        <v>53</v>
      </c>
      <c r="AD82" s="28">
        <v>100</v>
      </c>
      <c r="AE82" s="27">
        <v>0</v>
      </c>
      <c r="AF82" s="28">
        <v>0</v>
      </c>
      <c r="AG82" s="28">
        <v>0</v>
      </c>
      <c r="AH82" s="27">
        <v>448</v>
      </c>
      <c r="AI82" s="28">
        <v>79</v>
      </c>
      <c r="AJ82" s="28">
        <v>369</v>
      </c>
      <c r="AK82" s="27">
        <v>1140</v>
      </c>
      <c r="AL82" s="28">
        <v>166</v>
      </c>
      <c r="AM82" s="28">
        <v>974</v>
      </c>
      <c r="AN82" s="27">
        <v>2.5</v>
      </c>
      <c r="AO82" s="28">
        <v>2.1</v>
      </c>
      <c r="AP82" s="28">
        <v>2.6</v>
      </c>
      <c r="AQ82" s="33">
        <v>0</v>
      </c>
      <c r="AR82" s="34"/>
      <c r="AS82" s="34"/>
      <c r="AT82" s="33">
        <v>0</v>
      </c>
      <c r="AU82" s="34"/>
      <c r="AV82" s="34"/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174</v>
      </c>
      <c r="C83" s="26" t="s">
        <v>175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176</v>
      </c>
      <c r="C84" s="26" t="s">
        <v>177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178</v>
      </c>
      <c r="C85" s="26" t="s">
        <v>179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6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0"/>
    </row>
    <row r="86" spans="1:72" ht="27.75">
      <c r="A86" s="24">
        <v>71</v>
      </c>
      <c r="B86" s="25" t="s">
        <v>180</v>
      </c>
      <c r="C86" s="26" t="s">
        <v>181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182</v>
      </c>
      <c r="C87" s="26" t="s">
        <v>183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184</v>
      </c>
      <c r="C88" s="26" t="s">
        <v>185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186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187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27.75">
      <c r="A91" s="24">
        <v>76</v>
      </c>
      <c r="B91" s="25" t="s">
        <v>188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189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190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>
        <v>0</v>
      </c>
      <c r="O93" s="30">
        <v>0</v>
      </c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191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>
        <v>0</v>
      </c>
      <c r="O94" s="30">
        <v>0</v>
      </c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192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>
        <v>0</v>
      </c>
      <c r="O95" s="30">
        <v>0</v>
      </c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193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>
        <v>0</v>
      </c>
      <c r="O96" s="30">
        <v>0</v>
      </c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194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195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>
        <v>0</v>
      </c>
      <c r="O98" s="30">
        <v>0</v>
      </c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196</v>
      </c>
      <c r="C99" s="26" t="s">
        <v>197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198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7" customFormat="1" ht="27">
      <c r="A101" s="49"/>
      <c r="B101" s="50" t="s">
        <v>199</v>
      </c>
      <c r="C101" s="71"/>
      <c r="D101" s="52">
        <f>E101+F101</f>
        <v>13018</v>
      </c>
      <c r="E101" s="52">
        <f>SUM(E62:E100)</f>
        <v>3727</v>
      </c>
      <c r="F101" s="52">
        <f>SUM(F62:F100)</f>
        <v>9291</v>
      </c>
      <c r="G101" s="53" t="e">
        <f>SUM(G62:G100)</f>
        <v>#REF!</v>
      </c>
      <c r="H101" s="53" t="e">
        <f>SUM(H62:H100)</f>
        <v>#REF!</v>
      </c>
      <c r="I101" s="53" t="e">
        <f>SUM(I62:I100)</f>
        <v>#REF!</v>
      </c>
      <c r="J101" s="53">
        <v>28317</v>
      </c>
      <c r="K101" s="53">
        <v>11624</v>
      </c>
      <c r="L101" s="53">
        <v>16693</v>
      </c>
      <c r="M101" s="53">
        <v>21242</v>
      </c>
      <c r="N101" s="53">
        <v>8721</v>
      </c>
      <c r="O101" s="53">
        <v>12521</v>
      </c>
      <c r="P101" s="53">
        <v>18903</v>
      </c>
      <c r="Q101" s="53">
        <v>6543</v>
      </c>
      <c r="R101" s="53">
        <v>12360</v>
      </c>
      <c r="S101" s="53">
        <v>0</v>
      </c>
      <c r="T101" s="53">
        <v>0</v>
      </c>
      <c r="U101" s="53">
        <v>0</v>
      </c>
      <c r="V101" s="54">
        <v>88.99</v>
      </c>
      <c r="W101" s="54">
        <v>75.03</v>
      </c>
      <c r="X101" s="54">
        <v>98.71</v>
      </c>
      <c r="Y101" s="52">
        <v>-2339</v>
      </c>
      <c r="Z101" s="52">
        <v>-2178</v>
      </c>
      <c r="AA101" s="52">
        <v>-161</v>
      </c>
      <c r="AB101" s="52">
        <v>660</v>
      </c>
      <c r="AC101" s="52">
        <v>443</v>
      </c>
      <c r="AD101" s="52">
        <v>217</v>
      </c>
      <c r="AE101" s="52">
        <v>-2999</v>
      </c>
      <c r="AF101" s="52">
        <v>-2621</v>
      </c>
      <c r="AG101" s="52">
        <v>-378</v>
      </c>
      <c r="AH101" s="52">
        <v>2101</v>
      </c>
      <c r="AI101" s="52">
        <v>727</v>
      </c>
      <c r="AJ101" s="52">
        <v>1374</v>
      </c>
      <c r="AK101" s="52">
        <v>9414</v>
      </c>
      <c r="AL101" s="52">
        <v>5081</v>
      </c>
      <c r="AM101" s="52">
        <v>4333</v>
      </c>
      <c r="AN101" s="44">
        <v>4.5</v>
      </c>
      <c r="AO101" s="44">
        <v>7</v>
      </c>
      <c r="AP101" s="44">
        <v>3.2</v>
      </c>
      <c r="AQ101" s="56">
        <v>0</v>
      </c>
      <c r="AR101" s="56">
        <v>0</v>
      </c>
      <c r="AS101" s="56">
        <v>0</v>
      </c>
      <c r="AT101" s="56">
        <v>-153</v>
      </c>
      <c r="AU101" s="56">
        <v>0</v>
      </c>
      <c r="AV101" s="56">
        <v>-153</v>
      </c>
      <c r="AW101" s="56">
        <f t="shared" ref="AW101:BN101" si="86">SUM(AW62:AW100)</f>
        <v>0</v>
      </c>
      <c r="AX101" s="56">
        <f t="shared" si="86"/>
        <v>0</v>
      </c>
      <c r="AY101" s="56">
        <f t="shared" si="86"/>
        <v>0</v>
      </c>
      <c r="AZ101" s="56">
        <f t="shared" si="86"/>
        <v>0</v>
      </c>
      <c r="BA101" s="56">
        <f t="shared" si="86"/>
        <v>0</v>
      </c>
      <c r="BB101" s="56">
        <f t="shared" si="86"/>
        <v>0</v>
      </c>
      <c r="BC101" s="56">
        <f t="shared" si="86"/>
        <v>0</v>
      </c>
      <c r="BD101" s="56">
        <f t="shared" si="86"/>
        <v>0</v>
      </c>
      <c r="BE101" s="56">
        <f t="shared" si="86"/>
        <v>0</v>
      </c>
      <c r="BF101" s="56">
        <f t="shared" si="86"/>
        <v>0</v>
      </c>
      <c r="BG101" s="56">
        <f t="shared" si="86"/>
        <v>0</v>
      </c>
      <c r="BH101" s="56">
        <f t="shared" si="86"/>
        <v>0</v>
      </c>
      <c r="BI101" s="56">
        <f t="shared" si="86"/>
        <v>0</v>
      </c>
      <c r="BJ101" s="56">
        <f t="shared" si="86"/>
        <v>0</v>
      </c>
      <c r="BK101" s="56">
        <f t="shared" si="86"/>
        <v>0</v>
      </c>
      <c r="BL101" s="56">
        <f t="shared" si="86"/>
        <v>0</v>
      </c>
      <c r="BM101" s="56">
        <f t="shared" si="86"/>
        <v>0</v>
      </c>
      <c r="BN101" s="56">
        <f t="shared" si="86"/>
        <v>0</v>
      </c>
      <c r="BO101" s="56">
        <f>SUM(BO61:BO100)</f>
        <v>30</v>
      </c>
      <c r="BP101" s="56">
        <f>SUM(BP61:BP100)</f>
        <v>0</v>
      </c>
      <c r="BQ101" s="56">
        <f>SUM(BQ61:BQ100)</f>
        <v>30</v>
      </c>
      <c r="BR101" s="56">
        <f>SUM(BR61:BR100)</f>
        <v>0</v>
      </c>
      <c r="BS101" s="56">
        <f>SUM(BS61:BS100)</f>
        <v>0</v>
      </c>
      <c r="BT101" s="52"/>
    </row>
    <row r="102" spans="1:72" s="57" customFormat="1" ht="27">
      <c r="A102" s="49"/>
      <c r="B102" s="50" t="s">
        <v>200</v>
      </c>
      <c r="C102" s="71"/>
      <c r="D102" s="52" t="e">
        <f>E102+F102</f>
        <v>#REF!</v>
      </c>
      <c r="E102" s="52" t="e">
        <f>E101+E60+#REF!+E54+E52</f>
        <v>#REF!</v>
      </c>
      <c r="F102" s="52" t="e">
        <f>F101+F60+#REF!+F54+F52</f>
        <v>#REF!</v>
      </c>
      <c r="G102" s="53" t="e">
        <f>G52+G54+#REF!+G60+G101</f>
        <v>#REF!</v>
      </c>
      <c r="H102" s="53" t="e">
        <f>H52+H54+#REF!+H60+H101</f>
        <v>#REF!</v>
      </c>
      <c r="I102" s="53" t="e">
        <f>I52+I54+#REF!+I60+I101</f>
        <v>#REF!</v>
      </c>
      <c r="J102" s="53">
        <v>33323</v>
      </c>
      <c r="K102" s="53">
        <v>14776</v>
      </c>
      <c r="L102" s="53">
        <v>18547</v>
      </c>
      <c r="M102" s="53">
        <v>24997</v>
      </c>
      <c r="N102" s="53">
        <v>11085</v>
      </c>
      <c r="O102" s="53">
        <v>13912</v>
      </c>
      <c r="P102" s="53">
        <v>22370</v>
      </c>
      <c r="Q102" s="53">
        <v>8456</v>
      </c>
      <c r="R102" s="53">
        <v>13914</v>
      </c>
      <c r="S102" s="53">
        <v>0</v>
      </c>
      <c r="T102" s="53">
        <v>2586</v>
      </c>
      <c r="U102" s="53">
        <v>3631</v>
      </c>
      <c r="V102" s="54">
        <v>89.49</v>
      </c>
      <c r="W102" s="54">
        <v>76.28</v>
      </c>
      <c r="X102" s="54">
        <v>100.01</v>
      </c>
      <c r="Y102" s="52">
        <v>-2627</v>
      </c>
      <c r="Z102" s="52">
        <v>-2629</v>
      </c>
      <c r="AA102" s="52">
        <v>2</v>
      </c>
      <c r="AB102" s="52">
        <v>1016</v>
      </c>
      <c r="AC102" s="52">
        <v>632</v>
      </c>
      <c r="AD102" s="52">
        <v>384</v>
      </c>
      <c r="AE102" s="52">
        <v>-3643</v>
      </c>
      <c r="AF102" s="52">
        <v>-3261</v>
      </c>
      <c r="AG102" s="52">
        <v>-382</v>
      </c>
      <c r="AH102" s="52">
        <v>2830</v>
      </c>
      <c r="AI102" s="52">
        <v>1138</v>
      </c>
      <c r="AJ102" s="52">
        <v>1692</v>
      </c>
      <c r="AK102" s="52">
        <v>12322</v>
      </c>
      <c r="AL102" s="52">
        <v>7474</v>
      </c>
      <c r="AM102" s="52">
        <v>4848</v>
      </c>
      <c r="AN102" s="44">
        <v>4.4000000000000004</v>
      </c>
      <c r="AO102" s="44">
        <v>6.6</v>
      </c>
      <c r="AP102" s="44">
        <v>2.9</v>
      </c>
      <c r="AQ102" s="56">
        <v>20</v>
      </c>
      <c r="AR102" s="56">
        <v>0</v>
      </c>
      <c r="AS102" s="56">
        <v>20</v>
      </c>
      <c r="AT102" s="56">
        <v>0</v>
      </c>
      <c r="AU102" s="56">
        <v>0</v>
      </c>
      <c r="AV102" s="56">
        <v>0</v>
      </c>
      <c r="AW102" s="56" t="e">
        <f>AW101+AW60+#REF!+AW54</f>
        <v>#REF!</v>
      </c>
      <c r="AX102" s="56" t="e">
        <f>AX101+AX60+#REF!+AX54</f>
        <v>#REF!</v>
      </c>
      <c r="AY102" s="56" t="e">
        <f>AY101+AY60+#REF!+AY54</f>
        <v>#REF!</v>
      </c>
      <c r="AZ102" s="56" t="e">
        <f>AZ101+AZ60+#REF!+AZ54</f>
        <v>#REF!</v>
      </c>
      <c r="BA102" s="56" t="e">
        <f>BA101+BA60+#REF!+BA54</f>
        <v>#REF!</v>
      </c>
      <c r="BB102" s="56" t="e">
        <f>BB101+BB60+#REF!+BB54</f>
        <v>#REF!</v>
      </c>
      <c r="BC102" s="56" t="e">
        <f>BC101+BC60+#REF!+BC54</f>
        <v>#REF!</v>
      </c>
      <c r="BD102" s="56" t="e">
        <f>BD101+BD60+#REF!+BD54</f>
        <v>#REF!</v>
      </c>
      <c r="BE102" s="56" t="e">
        <f>BE101+BE60+#REF!+BE54</f>
        <v>#REF!</v>
      </c>
      <c r="BF102" s="56" t="e">
        <f>BF101+BF60+#REF!+BF54</f>
        <v>#REF!</v>
      </c>
      <c r="BG102" s="56" t="e">
        <f>BG101+BG60+#REF!+BG54</f>
        <v>#REF!</v>
      </c>
      <c r="BH102" s="56" t="e">
        <f>BH101+BH60+#REF!+BH54</f>
        <v>#REF!</v>
      </c>
      <c r="BI102" s="56" t="e">
        <f>BI101+BI60+#REF!+BI54</f>
        <v>#REF!</v>
      </c>
      <c r="BJ102" s="56" t="e">
        <f>BJ101+BJ60+#REF!+BJ54</f>
        <v>#REF!</v>
      </c>
      <c r="BK102" s="56" t="e">
        <f>BK101+BK60+#REF!+BK54</f>
        <v>#REF!</v>
      </c>
      <c r="BL102" s="56" t="e">
        <f>BL101+BL60+#REF!+BL54</f>
        <v>#REF!</v>
      </c>
      <c r="BM102" s="56" t="e">
        <f>BM101+BM60+#REF!+BM54</f>
        <v>#REF!</v>
      </c>
      <c r="BN102" s="56" t="e">
        <f>BN101+BN60+#REF!+BN54</f>
        <v>#REF!</v>
      </c>
      <c r="BO102" s="56" t="e">
        <f>BO101+BO60+#REF!+BO54</f>
        <v>#REF!</v>
      </c>
      <c r="BP102" s="56" t="e">
        <f>BP101+BP60+#REF!+BP54</f>
        <v>#REF!</v>
      </c>
      <c r="BQ102" s="56" t="e">
        <f>BQ101+BQ60+#REF!+BQ54</f>
        <v>#REF!</v>
      </c>
      <c r="BR102" s="56" t="e">
        <f>BR101+BR60+#REF!+BR54</f>
        <v>#REF!</v>
      </c>
      <c r="BS102" s="56" t="e">
        <f>BS101+BS60+#REF!+BS54</f>
        <v>#REF!</v>
      </c>
      <c r="BT102" s="52"/>
    </row>
    <row r="103" spans="1:72" ht="40.5">
      <c r="A103" s="72"/>
      <c r="B103" s="25" t="s">
        <v>201</v>
      </c>
      <c r="C103" s="65"/>
      <c r="D103" s="27">
        <f>E103+F103</f>
        <v>0</v>
      </c>
      <c r="E103" s="73">
        <f>'[3]предыдущий протокол'!BG108</f>
        <v>0</v>
      </c>
      <c r="F103" s="73">
        <f>'[3]предыдущий протокол'!BH108</f>
        <v>0</v>
      </c>
      <c r="G103" s="29" t="e">
        <f>H103+I103</f>
        <v>#REF!</v>
      </c>
      <c r="H103" s="74" t="e">
        <f>#REF!-E103</f>
        <v>#REF!</v>
      </c>
      <c r="I103" s="74" t="e">
        <f>#REF!-F103</f>
        <v>#REF!</v>
      </c>
      <c r="J103" s="29">
        <v>0</v>
      </c>
      <c r="K103" s="74">
        <v>0</v>
      </c>
      <c r="L103" s="74">
        <v>0</v>
      </c>
      <c r="M103" s="29">
        <v>0</v>
      </c>
      <c r="N103" s="74">
        <v>0</v>
      </c>
      <c r="O103" s="74">
        <v>0</v>
      </c>
      <c r="P103" s="29">
        <v>71</v>
      </c>
      <c r="Q103" s="74"/>
      <c r="R103" s="74"/>
      <c r="S103" s="29">
        <v>0</v>
      </c>
      <c r="T103" s="74">
        <v>0</v>
      </c>
      <c r="U103" s="74">
        <v>0</v>
      </c>
      <c r="V103" s="31">
        <v>0</v>
      </c>
      <c r="W103" s="75">
        <v>0</v>
      </c>
      <c r="X103" s="75">
        <v>0</v>
      </c>
      <c r="Y103" s="27">
        <v>71</v>
      </c>
      <c r="Z103" s="73">
        <v>0</v>
      </c>
      <c r="AA103" s="73">
        <v>0</v>
      </c>
      <c r="AB103" s="27">
        <v>71</v>
      </c>
      <c r="AC103" s="73">
        <v>0</v>
      </c>
      <c r="AD103" s="73">
        <v>0</v>
      </c>
      <c r="AE103" s="27">
        <v>0</v>
      </c>
      <c r="AF103" s="73">
        <v>0</v>
      </c>
      <c r="AG103" s="73">
        <v>0</v>
      </c>
      <c r="AH103" s="27">
        <v>8</v>
      </c>
      <c r="AI103" s="73">
        <v>0</v>
      </c>
      <c r="AJ103" s="73">
        <v>0</v>
      </c>
      <c r="AK103" s="27">
        <v>-71</v>
      </c>
      <c r="AL103" s="73">
        <v>0</v>
      </c>
      <c r="AM103" s="73">
        <v>0</v>
      </c>
      <c r="AN103" s="27">
        <v>-8.9</v>
      </c>
      <c r="AO103" s="28">
        <v>0</v>
      </c>
      <c r="AP103" s="28">
        <v>0</v>
      </c>
      <c r="AQ103" s="33">
        <v>0</v>
      </c>
      <c r="AR103" s="76">
        <v>0</v>
      </c>
      <c r="AS103" s="76">
        <v>0</v>
      </c>
      <c r="AT103" s="33">
        <v>0</v>
      </c>
      <c r="AU103" s="76"/>
      <c r="AV103" s="76"/>
      <c r="AW103" s="33">
        <f>AX103+AY103</f>
        <v>0</v>
      </c>
      <c r="AX103" s="76"/>
      <c r="AY103" s="76"/>
      <c r="AZ103" s="33">
        <f>BA103+BB103</f>
        <v>0</v>
      </c>
      <c r="BA103" s="76"/>
      <c r="BB103" s="76"/>
      <c r="BC103" s="33">
        <f>BD103+BE103</f>
        <v>0</v>
      </c>
      <c r="BD103" s="76"/>
      <c r="BE103" s="76"/>
      <c r="BF103" s="33">
        <f>BG103+BH103</f>
        <v>0</v>
      </c>
      <c r="BG103" s="76"/>
      <c r="BH103" s="76"/>
      <c r="BI103" s="33">
        <f>BJ103+BK103</f>
        <v>0</v>
      </c>
      <c r="BJ103" s="76"/>
      <c r="BK103" s="76"/>
      <c r="BL103" s="33">
        <f>BM103+BN103</f>
        <v>0</v>
      </c>
      <c r="BM103" s="76"/>
      <c r="BN103" s="76"/>
      <c r="BO103" s="76">
        <f>SUM(BP103:BS103)</f>
        <v>0</v>
      </c>
      <c r="BP103" s="76"/>
      <c r="BQ103" s="76"/>
      <c r="BR103" s="76"/>
      <c r="BS103" s="76"/>
      <c r="BT103" s="73"/>
    </row>
    <row r="104" spans="1:72" ht="39" customHeight="1">
      <c r="A104" s="77"/>
      <c r="B104" s="50" t="s">
        <v>202</v>
      </c>
      <c r="C104" s="58"/>
      <c r="D104" s="78" t="e">
        <f>E104+F104</f>
        <v>#REF!</v>
      </c>
      <c r="E104" s="78" t="e">
        <f>E103+E102</f>
        <v>#REF!</v>
      </c>
      <c r="F104" s="78" t="e">
        <f>F103+F102</f>
        <v>#REF!</v>
      </c>
      <c r="G104" s="79" t="e">
        <f t="shared" ref="G104:I104" si="87">G102+G103</f>
        <v>#REF!</v>
      </c>
      <c r="H104" s="79" t="e">
        <f t="shared" si="87"/>
        <v>#REF!</v>
      </c>
      <c r="I104" s="79" t="e">
        <f t="shared" si="87"/>
        <v>#REF!</v>
      </c>
      <c r="J104" s="80">
        <v>33323</v>
      </c>
      <c r="K104" s="80">
        <v>14776</v>
      </c>
      <c r="L104" s="80">
        <v>18547</v>
      </c>
      <c r="M104" s="80">
        <v>24997</v>
      </c>
      <c r="N104" s="80">
        <v>11085</v>
      </c>
      <c r="O104" s="80">
        <v>13912</v>
      </c>
      <c r="P104" s="80">
        <v>22441</v>
      </c>
      <c r="Q104" s="80">
        <v>8456</v>
      </c>
      <c r="R104" s="80">
        <v>13914</v>
      </c>
      <c r="S104" s="79">
        <v>0</v>
      </c>
      <c r="T104" s="79">
        <v>2586</v>
      </c>
      <c r="U104" s="79">
        <v>3631</v>
      </c>
      <c r="V104" s="81">
        <v>89.77</v>
      </c>
      <c r="W104" s="81">
        <v>76.28</v>
      </c>
      <c r="X104" s="81">
        <v>100.01</v>
      </c>
      <c r="Y104" s="78">
        <v>-2556</v>
      </c>
      <c r="Z104" s="78">
        <v>-2629</v>
      </c>
      <c r="AA104" s="78">
        <v>2</v>
      </c>
      <c r="AB104" s="78">
        <v>1087</v>
      </c>
      <c r="AC104" s="78">
        <v>632</v>
      </c>
      <c r="AD104" s="78">
        <v>384</v>
      </c>
      <c r="AE104" s="78">
        <v>-3643</v>
      </c>
      <c r="AF104" s="78">
        <v>-3261</v>
      </c>
      <c r="AG104" s="78">
        <v>-382</v>
      </c>
      <c r="AH104" s="78">
        <v>2838</v>
      </c>
      <c r="AI104" s="78">
        <v>1138</v>
      </c>
      <c r="AJ104" s="78">
        <v>1692</v>
      </c>
      <c r="AK104" s="78">
        <v>12251</v>
      </c>
      <c r="AL104" s="78">
        <v>7474</v>
      </c>
      <c r="AM104" s="78">
        <v>4848</v>
      </c>
      <c r="AN104" s="44">
        <v>4.3</v>
      </c>
      <c r="AO104" s="44">
        <v>6.6</v>
      </c>
      <c r="AP104" s="44">
        <v>2.9</v>
      </c>
      <c r="AQ104" s="82">
        <v>20</v>
      </c>
      <c r="AR104" s="82">
        <v>0</v>
      </c>
      <c r="AS104" s="82">
        <v>20</v>
      </c>
      <c r="AT104" s="82">
        <v>0</v>
      </c>
      <c r="AU104" s="82">
        <v>0</v>
      </c>
      <c r="AV104" s="82">
        <v>0</v>
      </c>
      <c r="AW104" s="82" t="e">
        <f t="shared" ref="AW104:BS104" si="88">AW102+AW103</f>
        <v>#REF!</v>
      </c>
      <c r="AX104" s="82" t="e">
        <f t="shared" si="88"/>
        <v>#REF!</v>
      </c>
      <c r="AY104" s="82" t="e">
        <f t="shared" si="88"/>
        <v>#REF!</v>
      </c>
      <c r="AZ104" s="82" t="e">
        <f t="shared" si="88"/>
        <v>#REF!</v>
      </c>
      <c r="BA104" s="82" t="e">
        <f t="shared" si="88"/>
        <v>#REF!</v>
      </c>
      <c r="BB104" s="82" t="e">
        <f t="shared" si="88"/>
        <v>#REF!</v>
      </c>
      <c r="BC104" s="82" t="e">
        <f t="shared" si="88"/>
        <v>#REF!</v>
      </c>
      <c r="BD104" s="82" t="e">
        <f t="shared" si="88"/>
        <v>#REF!</v>
      </c>
      <c r="BE104" s="82" t="e">
        <f t="shared" si="88"/>
        <v>#REF!</v>
      </c>
      <c r="BF104" s="82" t="e">
        <f t="shared" si="88"/>
        <v>#REF!</v>
      </c>
      <c r="BG104" s="82" t="e">
        <f t="shared" si="88"/>
        <v>#REF!</v>
      </c>
      <c r="BH104" s="82" t="e">
        <f t="shared" si="88"/>
        <v>#REF!</v>
      </c>
      <c r="BI104" s="82" t="e">
        <f t="shared" si="88"/>
        <v>#REF!</v>
      </c>
      <c r="BJ104" s="82" t="e">
        <f t="shared" si="88"/>
        <v>#REF!</v>
      </c>
      <c r="BK104" s="82" t="e">
        <f t="shared" si="88"/>
        <v>#REF!</v>
      </c>
      <c r="BL104" s="82" t="e">
        <f t="shared" si="88"/>
        <v>#REF!</v>
      </c>
      <c r="BM104" s="82" t="e">
        <f t="shared" si="88"/>
        <v>#REF!</v>
      </c>
      <c r="BN104" s="82" t="e">
        <f t="shared" si="88"/>
        <v>#REF!</v>
      </c>
      <c r="BO104" s="82" t="e">
        <f t="shared" si="88"/>
        <v>#REF!</v>
      </c>
      <c r="BP104" s="82" t="e">
        <f t="shared" si="88"/>
        <v>#REF!</v>
      </c>
      <c r="BQ104" s="82" t="e">
        <f t="shared" si="88"/>
        <v>#REF!</v>
      </c>
      <c r="BR104" s="82" t="e">
        <f t="shared" si="88"/>
        <v>#REF!</v>
      </c>
      <c r="BS104" s="82" t="e">
        <f t="shared" si="88"/>
        <v>#REF!</v>
      </c>
      <c r="BT104" s="78"/>
    </row>
    <row r="105" spans="1:72" ht="20.25">
      <c r="O105" s="83">
        <v>9</v>
      </c>
      <c r="AI105" s="83">
        <v>9</v>
      </c>
    </row>
    <row r="106" spans="1:72" s="23" customFormat="1" ht="23.25" hidden="1">
      <c r="J106" s="84"/>
      <c r="K106" s="84"/>
      <c r="L106" s="84"/>
      <c r="M106" s="84"/>
      <c r="N106" s="84"/>
      <c r="O106" s="84"/>
      <c r="P106" s="84"/>
      <c r="Q106" s="84"/>
      <c r="R106" s="84"/>
    </row>
    <row r="107" spans="1:72" s="23" customFormat="1" ht="23.25"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AH107" s="84"/>
      <c r="AR107" s="84"/>
      <c r="AS107" s="84"/>
      <c r="AT107" s="85"/>
      <c r="AU107" s="86"/>
      <c r="AV107" s="85"/>
      <c r="AW107" s="84"/>
      <c r="AY107" s="87"/>
    </row>
    <row r="108" spans="1:72" ht="27.75">
      <c r="AS108" s="88"/>
      <c r="AT108" s="89"/>
      <c r="AU108" s="90"/>
      <c r="AV108" s="90"/>
      <c r="AW108" s="84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4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E5:BE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1 BL55:BS67 BI9:BK67 AT9:AY60 S61:U100 M103:AS104 AT103:BB103 AZ69:BH102 BI69:BS103 V101:AY102 V9:AS100 AT61:AT100 BT63:BT64 BT66:BT67 D9:U59 D60:P100">
    <cfRule type="cellIs" dxfId="14" priority="15" operator="lessThan">
      <formula>0</formula>
    </cfRule>
  </conditionalFormatting>
  <conditionalFormatting sqref="J103:L104 J101:U102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1:BT104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3:BE103">
    <cfRule type="cellIs" dxfId="9" priority="10" operator="lessThan">
      <formula>0</formula>
    </cfRule>
  </conditionalFormatting>
  <conditionalFormatting sqref="BF9:BH20 BF22:BH50 BG21:BH21 BF53:BH53 BF55:BH59 BF103:BH103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100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2022-10-10T08:00:21Z</dcterms:created>
  <dcterms:modified xsi:type="dcterms:W3CDTF">2022-10-12T06:15:28Z</dcterms:modified>
</cp:coreProperties>
</file>